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315" windowHeight="8700"/>
  </bookViews>
  <sheets>
    <sheet name="Zal nr 1" sheetId="1" r:id="rId1"/>
    <sheet name="Arkusz1" sheetId="2" r:id="rId2"/>
  </sheets>
  <definedNames>
    <definedName name="_xlnm.Print_Area" localSheetId="0">'Zal nr 1'!$A$3:$H$521</definedName>
  </definedNames>
  <calcPr calcId="125725"/>
</workbook>
</file>

<file path=xl/calcChain.xml><?xml version="1.0" encoding="utf-8"?>
<calcChain xmlns="http://schemas.openxmlformats.org/spreadsheetml/2006/main">
  <c r="G518" i="1"/>
  <c r="G503"/>
  <c r="F92"/>
  <c r="G92"/>
  <c r="E92"/>
  <c r="H417"/>
  <c r="H418"/>
  <c r="H403"/>
  <c r="H255"/>
  <c r="H229"/>
  <c r="H230"/>
  <c r="H231"/>
  <c r="H222"/>
  <c r="H190"/>
  <c r="H191"/>
  <c r="H181"/>
  <c r="H182"/>
  <c r="H178"/>
  <c r="H164"/>
  <c r="H165"/>
  <c r="H150"/>
  <c r="H100"/>
  <c r="H101"/>
  <c r="H77"/>
  <c r="H79"/>
  <c r="H80"/>
  <c r="H81"/>
  <c r="H67"/>
  <c r="H68"/>
  <c r="H69"/>
  <c r="H38"/>
  <c r="H34"/>
  <c r="H35"/>
  <c r="H36"/>
  <c r="F264" l="1"/>
  <c r="G264"/>
  <c r="E264"/>
  <c r="G521"/>
  <c r="E503"/>
  <c r="E521" s="1"/>
  <c r="F503"/>
  <c r="F521" s="1"/>
  <c r="F149"/>
  <c r="G149"/>
  <c r="H471"/>
  <c r="H469"/>
  <c r="H451"/>
  <c r="H193"/>
  <c r="H194"/>
  <c r="H196"/>
  <c r="H197"/>
  <c r="H198"/>
  <c r="H200"/>
  <c r="F199"/>
  <c r="G199"/>
  <c r="E199"/>
  <c r="H189"/>
  <c r="E514"/>
  <c r="E518"/>
  <c r="F515"/>
  <c r="G515"/>
  <c r="E515"/>
  <c r="E520"/>
  <c r="F416"/>
  <c r="G416"/>
  <c r="E416"/>
  <c r="F308"/>
  <c r="G308"/>
  <c r="E308"/>
  <c r="F280"/>
  <c r="G280"/>
  <c r="E280"/>
  <c r="E149"/>
  <c r="G32"/>
  <c r="F514"/>
  <c r="G514"/>
  <c r="G12"/>
  <c r="G14"/>
  <c r="G21"/>
  <c r="G20" s="1"/>
  <c r="G24"/>
  <c r="G23" s="1"/>
  <c r="G27"/>
  <c r="G29"/>
  <c r="G43"/>
  <c r="G46"/>
  <c r="G48"/>
  <c r="G52"/>
  <c r="G56"/>
  <c r="G64"/>
  <c r="G83"/>
  <c r="G85"/>
  <c r="G88"/>
  <c r="G103"/>
  <c r="G105"/>
  <c r="G108"/>
  <c r="G110"/>
  <c r="G114"/>
  <c r="G117"/>
  <c r="G119"/>
  <c r="G121"/>
  <c r="H199" l="1"/>
  <c r="G82"/>
  <c r="G45"/>
  <c r="G87"/>
  <c r="G55"/>
  <c r="G26"/>
  <c r="G8"/>
  <c r="G7" s="1"/>
  <c r="H112"/>
  <c r="E108"/>
  <c r="F64"/>
  <c r="E64"/>
  <c r="H439"/>
  <c r="H440"/>
  <c r="F441"/>
  <c r="G441"/>
  <c r="E441"/>
  <c r="F371"/>
  <c r="G371"/>
  <c r="E371"/>
  <c r="F251"/>
  <c r="H251" s="1"/>
  <c r="G251"/>
  <c r="E251"/>
  <c r="F134"/>
  <c r="G134"/>
  <c r="E134"/>
  <c r="F110"/>
  <c r="E110"/>
  <c r="F518"/>
  <c r="F153"/>
  <c r="G153"/>
  <c r="H490"/>
  <c r="P491"/>
  <c r="Q491"/>
  <c r="H446"/>
  <c r="H447"/>
  <c r="H452"/>
  <c r="H445"/>
  <c r="H422"/>
  <c r="H423"/>
  <c r="H424"/>
  <c r="H425"/>
  <c r="H426"/>
  <c r="H413"/>
  <c r="H387"/>
  <c r="H388"/>
  <c r="H389"/>
  <c r="H390"/>
  <c r="H404"/>
  <c r="H401"/>
  <c r="H402"/>
  <c r="H400"/>
  <c r="F260"/>
  <c r="G260"/>
  <c r="E260"/>
  <c r="H328"/>
  <c r="H322"/>
  <c r="H324"/>
  <c r="H325"/>
  <c r="H288"/>
  <c r="H289"/>
  <c r="H290"/>
  <c r="H228"/>
  <c r="H155"/>
  <c r="F142"/>
  <c r="G142"/>
  <c r="F357"/>
  <c r="G357"/>
  <c r="E357"/>
  <c r="E153"/>
  <c r="F286"/>
  <c r="G286"/>
  <c r="E286"/>
  <c r="F352"/>
  <c r="F351" s="1"/>
  <c r="G352"/>
  <c r="G351" s="1"/>
  <c r="E352"/>
  <c r="E351" s="1"/>
  <c r="F420"/>
  <c r="G420"/>
  <c r="E420"/>
  <c r="F464"/>
  <c r="G464"/>
  <c r="E464"/>
  <c r="F400"/>
  <c r="G400"/>
  <c r="E400"/>
  <c r="F384"/>
  <c r="G384"/>
  <c r="E384"/>
  <c r="F362"/>
  <c r="G362"/>
  <c r="E362"/>
  <c r="F326"/>
  <c r="G326"/>
  <c r="E326"/>
  <c r="F319"/>
  <c r="G319"/>
  <c r="E319"/>
  <c r="F266"/>
  <c r="G266"/>
  <c r="E266"/>
  <c r="F256"/>
  <c r="G256"/>
  <c r="E256"/>
  <c r="F237"/>
  <c r="G237"/>
  <c r="E237"/>
  <c r="F218"/>
  <c r="G218"/>
  <c r="E218"/>
  <c r="F209"/>
  <c r="G209"/>
  <c r="E209"/>
  <c r="F168"/>
  <c r="G168"/>
  <c r="E168"/>
  <c r="F157"/>
  <c r="G157"/>
  <c r="E157"/>
  <c r="F129"/>
  <c r="G129"/>
  <c r="G116" s="1"/>
  <c r="E129"/>
  <c r="F119"/>
  <c r="E119"/>
  <c r="F114"/>
  <c r="E114"/>
  <c r="E142"/>
  <c r="R145"/>
  <c r="F32"/>
  <c r="E32"/>
  <c r="F29"/>
  <c r="E29"/>
  <c r="F24"/>
  <c r="F23" s="1"/>
  <c r="E24"/>
  <c r="E23" s="1"/>
  <c r="F14"/>
  <c r="E14"/>
  <c r="F12"/>
  <c r="E12"/>
  <c r="F8"/>
  <c r="E8"/>
  <c r="E7" s="1"/>
  <c r="F121"/>
  <c r="F516"/>
  <c r="G516"/>
  <c r="E516"/>
  <c r="F506"/>
  <c r="E506"/>
  <c r="H365"/>
  <c r="H364"/>
  <c r="G132"/>
  <c r="G131" s="1"/>
  <c r="H338"/>
  <c r="G337"/>
  <c r="F337"/>
  <c r="E337"/>
  <c r="H379"/>
  <c r="G377"/>
  <c r="F377"/>
  <c r="E377"/>
  <c r="E381"/>
  <c r="F381"/>
  <c r="G381"/>
  <c r="F406"/>
  <c r="E519"/>
  <c r="E517"/>
  <c r="E513"/>
  <c r="E508"/>
  <c r="E507"/>
  <c r="E505"/>
  <c r="E500"/>
  <c r="E499"/>
  <c r="E498"/>
  <c r="E497"/>
  <c r="E495"/>
  <c r="E493"/>
  <c r="E460"/>
  <c r="E456"/>
  <c r="E444" s="1"/>
  <c r="E438"/>
  <c r="E436"/>
  <c r="E429"/>
  <c r="E414"/>
  <c r="E411"/>
  <c r="E409"/>
  <c r="E406"/>
  <c r="E397"/>
  <c r="E394"/>
  <c r="E374"/>
  <c r="E346"/>
  <c r="E345" s="1"/>
  <c r="E339"/>
  <c r="E331"/>
  <c r="E316"/>
  <c r="E312"/>
  <c r="E305"/>
  <c r="E298"/>
  <c r="E295"/>
  <c r="E293"/>
  <c r="E291"/>
  <c r="E278"/>
  <c r="E269"/>
  <c r="E258"/>
  <c r="E246"/>
  <c r="E233"/>
  <c r="E215"/>
  <c r="E207"/>
  <c r="E205"/>
  <c r="E201"/>
  <c r="E195"/>
  <c r="E184" s="1"/>
  <c r="E147"/>
  <c r="E146" s="1"/>
  <c r="E140"/>
  <c r="E135"/>
  <c r="E132"/>
  <c r="E127"/>
  <c r="E125"/>
  <c r="E123"/>
  <c r="E121"/>
  <c r="E117"/>
  <c r="E105"/>
  <c r="E103"/>
  <c r="E88"/>
  <c r="E85"/>
  <c r="E83"/>
  <c r="E56"/>
  <c r="E52"/>
  <c r="E48"/>
  <c r="E46"/>
  <c r="E43"/>
  <c r="E491" s="1"/>
  <c r="E27"/>
  <c r="E21"/>
  <c r="E20" s="1"/>
  <c r="K516"/>
  <c r="L516"/>
  <c r="M516"/>
  <c r="N516"/>
  <c r="O516"/>
  <c r="J516"/>
  <c r="K346"/>
  <c r="K345" s="1"/>
  <c r="L346"/>
  <c r="L345" s="1"/>
  <c r="M346"/>
  <c r="M345" s="1"/>
  <c r="N346"/>
  <c r="N345" s="1"/>
  <c r="O346"/>
  <c r="O345" s="1"/>
  <c r="J346"/>
  <c r="J345" s="1"/>
  <c r="F346"/>
  <c r="F345" s="1"/>
  <c r="G346"/>
  <c r="G345" s="1"/>
  <c r="H350"/>
  <c r="K514"/>
  <c r="L514"/>
  <c r="M514"/>
  <c r="N514"/>
  <c r="O514"/>
  <c r="J514"/>
  <c r="O147"/>
  <c r="O146" s="1"/>
  <c r="N147"/>
  <c r="N146" s="1"/>
  <c r="M147"/>
  <c r="M146" s="1"/>
  <c r="L147"/>
  <c r="L146" s="1"/>
  <c r="K147"/>
  <c r="K146" s="1"/>
  <c r="J147"/>
  <c r="J146" s="1"/>
  <c r="I147"/>
  <c r="I146" s="1"/>
  <c r="G147"/>
  <c r="G146" s="1"/>
  <c r="F147"/>
  <c r="F146" s="1"/>
  <c r="K92"/>
  <c r="L92"/>
  <c r="M92"/>
  <c r="N92"/>
  <c r="O92"/>
  <c r="J92"/>
  <c r="K503"/>
  <c r="L503"/>
  <c r="M503"/>
  <c r="N503"/>
  <c r="O503"/>
  <c r="J503"/>
  <c r="H473"/>
  <c r="K280"/>
  <c r="L280"/>
  <c r="M280"/>
  <c r="N280"/>
  <c r="O280"/>
  <c r="P280"/>
  <c r="Q280"/>
  <c r="R280"/>
  <c r="J280"/>
  <c r="K519"/>
  <c r="L519"/>
  <c r="M519"/>
  <c r="N519"/>
  <c r="O519"/>
  <c r="J519"/>
  <c r="F519"/>
  <c r="K512"/>
  <c r="L512"/>
  <c r="M512"/>
  <c r="N512"/>
  <c r="O512"/>
  <c r="J512"/>
  <c r="K464"/>
  <c r="L464"/>
  <c r="M464"/>
  <c r="N464"/>
  <c r="O464"/>
  <c r="J464"/>
  <c r="O397"/>
  <c r="N397"/>
  <c r="M397"/>
  <c r="L397"/>
  <c r="K397"/>
  <c r="J397"/>
  <c r="I397"/>
  <c r="G397"/>
  <c r="F397"/>
  <c r="K374"/>
  <c r="L374"/>
  <c r="M374"/>
  <c r="N374"/>
  <c r="O374"/>
  <c r="J374"/>
  <c r="F374"/>
  <c r="G374"/>
  <c r="H376"/>
  <c r="K331"/>
  <c r="L331"/>
  <c r="M331"/>
  <c r="N331"/>
  <c r="O331"/>
  <c r="J331"/>
  <c r="F331"/>
  <c r="G331"/>
  <c r="K326"/>
  <c r="L326"/>
  <c r="M326"/>
  <c r="N326"/>
  <c r="O326"/>
  <c r="J326"/>
  <c r="G316"/>
  <c r="K269"/>
  <c r="L269"/>
  <c r="M269"/>
  <c r="N269"/>
  <c r="O269"/>
  <c r="J269"/>
  <c r="F269"/>
  <c r="G269"/>
  <c r="H159"/>
  <c r="K64"/>
  <c r="L64"/>
  <c r="M64"/>
  <c r="N64"/>
  <c r="O64"/>
  <c r="J64"/>
  <c r="K520"/>
  <c r="L520"/>
  <c r="M520"/>
  <c r="N520"/>
  <c r="O520"/>
  <c r="K518"/>
  <c r="L518"/>
  <c r="M518"/>
  <c r="N518"/>
  <c r="O518"/>
  <c r="J520"/>
  <c r="J518"/>
  <c r="F520"/>
  <c r="K499"/>
  <c r="L499"/>
  <c r="M499"/>
  <c r="N499"/>
  <c r="O499"/>
  <c r="J499"/>
  <c r="K498"/>
  <c r="L498"/>
  <c r="M498"/>
  <c r="N498"/>
  <c r="O498"/>
  <c r="J498"/>
  <c r="F499"/>
  <c r="G499"/>
  <c r="F498"/>
  <c r="G498"/>
  <c r="K497"/>
  <c r="L497"/>
  <c r="M497"/>
  <c r="N497"/>
  <c r="O497"/>
  <c r="J497"/>
  <c r="K495"/>
  <c r="L495"/>
  <c r="M495"/>
  <c r="N495"/>
  <c r="O495"/>
  <c r="J495"/>
  <c r="J88"/>
  <c r="O444"/>
  <c r="K444"/>
  <c r="L444"/>
  <c r="M444"/>
  <c r="N444"/>
  <c r="J444"/>
  <c r="K515"/>
  <c r="L515"/>
  <c r="M515"/>
  <c r="N515"/>
  <c r="O515"/>
  <c r="J515"/>
  <c r="K339"/>
  <c r="L339"/>
  <c r="M339"/>
  <c r="N339"/>
  <c r="O339"/>
  <c r="J339"/>
  <c r="F339"/>
  <c r="G339"/>
  <c r="K493"/>
  <c r="L493"/>
  <c r="M493"/>
  <c r="N493"/>
  <c r="O493"/>
  <c r="J493"/>
  <c r="F493"/>
  <c r="K184"/>
  <c r="L184"/>
  <c r="M184"/>
  <c r="N184"/>
  <c r="O184"/>
  <c r="J184"/>
  <c r="H172"/>
  <c r="F517"/>
  <c r="F513"/>
  <c r="F508"/>
  <c r="F507"/>
  <c r="F505"/>
  <c r="F500"/>
  <c r="F497"/>
  <c r="F495"/>
  <c r="F460"/>
  <c r="F456"/>
  <c r="F444" s="1"/>
  <c r="F438"/>
  <c r="F436"/>
  <c r="F429"/>
  <c r="F414"/>
  <c r="F411"/>
  <c r="F409"/>
  <c r="F394"/>
  <c r="F316"/>
  <c r="F312"/>
  <c r="F305"/>
  <c r="F298"/>
  <c r="F295"/>
  <c r="F293"/>
  <c r="F291"/>
  <c r="F278"/>
  <c r="F258"/>
  <c r="F246"/>
  <c r="F233"/>
  <c r="F215"/>
  <c r="F207"/>
  <c r="F205"/>
  <c r="F201"/>
  <c r="F195"/>
  <c r="F184" s="1"/>
  <c r="F140"/>
  <c r="F135"/>
  <c r="F132"/>
  <c r="F131" s="1"/>
  <c r="F127"/>
  <c r="F125"/>
  <c r="F123"/>
  <c r="F117"/>
  <c r="F105"/>
  <c r="F103"/>
  <c r="F88"/>
  <c r="F85"/>
  <c r="F83"/>
  <c r="F56"/>
  <c r="F52"/>
  <c r="F48"/>
  <c r="F46"/>
  <c r="F43"/>
  <c r="F491" s="1"/>
  <c r="F27"/>
  <c r="F21"/>
  <c r="F20" s="1"/>
  <c r="H459"/>
  <c r="G438"/>
  <c r="H438" s="1"/>
  <c r="I438"/>
  <c r="J438"/>
  <c r="K438"/>
  <c r="L438"/>
  <c r="M438"/>
  <c r="N438"/>
  <c r="O438"/>
  <c r="P438"/>
  <c r="Q438"/>
  <c r="G495"/>
  <c r="H385"/>
  <c r="H382"/>
  <c r="H375"/>
  <c r="H314"/>
  <c r="H315"/>
  <c r="H144"/>
  <c r="H49"/>
  <c r="H465"/>
  <c r="H458"/>
  <c r="H430"/>
  <c r="H421"/>
  <c r="H412"/>
  <c r="H407"/>
  <c r="H373"/>
  <c r="H336"/>
  <c r="H313"/>
  <c r="H292"/>
  <c r="H294"/>
  <c r="H296"/>
  <c r="H297"/>
  <c r="H299"/>
  <c r="H300"/>
  <c r="H301"/>
  <c r="H302"/>
  <c r="H303"/>
  <c r="H304"/>
  <c r="H249"/>
  <c r="H240"/>
  <c r="H243"/>
  <c r="H244"/>
  <c r="H245"/>
  <c r="H223"/>
  <c r="H224"/>
  <c r="H225"/>
  <c r="H220"/>
  <c r="H212"/>
  <c r="H192"/>
  <c r="I520"/>
  <c r="I515"/>
  <c r="I516"/>
  <c r="I517"/>
  <c r="I514"/>
  <c r="I513"/>
  <c r="I512"/>
  <c r="I508"/>
  <c r="I507"/>
  <c r="I505"/>
  <c r="I503"/>
  <c r="I500"/>
  <c r="I497"/>
  <c r="I493"/>
  <c r="I464"/>
  <c r="I460"/>
  <c r="I456"/>
  <c r="I444"/>
  <c r="I436"/>
  <c r="I429"/>
  <c r="I420"/>
  <c r="I414"/>
  <c r="I411"/>
  <c r="I409"/>
  <c r="I406"/>
  <c r="I394"/>
  <c r="I384"/>
  <c r="I381"/>
  <c r="I374"/>
  <c r="I371"/>
  <c r="I362"/>
  <c r="I357"/>
  <c r="I352"/>
  <c r="I351" s="1"/>
  <c r="I346"/>
  <c r="I345" s="1"/>
  <c r="I339"/>
  <c r="I331"/>
  <c r="I326"/>
  <c r="I319"/>
  <c r="I316"/>
  <c r="I312"/>
  <c r="I308"/>
  <c r="I305"/>
  <c r="I298"/>
  <c r="I295"/>
  <c r="I293"/>
  <c r="I291"/>
  <c r="I286"/>
  <c r="I280"/>
  <c r="I278"/>
  <c r="I277" s="1"/>
  <c r="I269"/>
  <c r="I266"/>
  <c r="I258"/>
  <c r="I251"/>
  <c r="I246"/>
  <c r="I237"/>
  <c r="I233"/>
  <c r="I218"/>
  <c r="I215"/>
  <c r="I209"/>
  <c r="I207"/>
  <c r="I205"/>
  <c r="I201"/>
  <c r="I195"/>
  <c r="I184"/>
  <c r="I168"/>
  <c r="I157"/>
  <c r="I153"/>
  <c r="I142"/>
  <c r="I140"/>
  <c r="I135"/>
  <c r="I132"/>
  <c r="I131" s="1"/>
  <c r="I127"/>
  <c r="I125"/>
  <c r="I123"/>
  <c r="I121"/>
  <c r="I117"/>
  <c r="I105"/>
  <c r="I103"/>
  <c r="I92"/>
  <c r="I88"/>
  <c r="I85"/>
  <c r="I83"/>
  <c r="I64"/>
  <c r="I56"/>
  <c r="I52"/>
  <c r="I48"/>
  <c r="I46"/>
  <c r="I43"/>
  <c r="I491" s="1"/>
  <c r="I32"/>
  <c r="I29"/>
  <c r="I27"/>
  <c r="I21"/>
  <c r="I20" s="1"/>
  <c r="I14"/>
  <c r="I7" s="1"/>
  <c r="O43"/>
  <c r="O491" s="1"/>
  <c r="N43"/>
  <c r="N491" s="1"/>
  <c r="M43"/>
  <c r="M491" s="1"/>
  <c r="L43"/>
  <c r="L491" s="1"/>
  <c r="K43"/>
  <c r="K491" s="1"/>
  <c r="J43"/>
  <c r="J491" s="1"/>
  <c r="K312"/>
  <c r="L312"/>
  <c r="M312"/>
  <c r="N312"/>
  <c r="O312"/>
  <c r="J312"/>
  <c r="G312"/>
  <c r="K142"/>
  <c r="L142"/>
  <c r="M142"/>
  <c r="N142"/>
  <c r="O142"/>
  <c r="J142"/>
  <c r="K517"/>
  <c r="L517"/>
  <c r="M517"/>
  <c r="N517"/>
  <c r="O517"/>
  <c r="J517"/>
  <c r="O27"/>
  <c r="N27"/>
  <c r="M27"/>
  <c r="L27"/>
  <c r="K27"/>
  <c r="J27"/>
  <c r="K384"/>
  <c r="L384"/>
  <c r="M384"/>
  <c r="N384"/>
  <c r="O384"/>
  <c r="J384"/>
  <c r="H361"/>
  <c r="K237"/>
  <c r="L237"/>
  <c r="M237"/>
  <c r="N237"/>
  <c r="O237"/>
  <c r="J237"/>
  <c r="K218"/>
  <c r="L218"/>
  <c r="M218"/>
  <c r="N218"/>
  <c r="O218"/>
  <c r="J218"/>
  <c r="K83"/>
  <c r="L83"/>
  <c r="M83"/>
  <c r="N83"/>
  <c r="O83"/>
  <c r="J83"/>
  <c r="O56"/>
  <c r="K56"/>
  <c r="L56"/>
  <c r="M56"/>
  <c r="M55" s="1"/>
  <c r="N56"/>
  <c r="J56"/>
  <c r="H56"/>
  <c r="O381"/>
  <c r="N381"/>
  <c r="M381"/>
  <c r="L381"/>
  <c r="K381"/>
  <c r="J381"/>
  <c r="K246"/>
  <c r="L246"/>
  <c r="M246"/>
  <c r="N246"/>
  <c r="O246"/>
  <c r="J246"/>
  <c r="G246"/>
  <c r="H246" s="1"/>
  <c r="O29"/>
  <c r="N29"/>
  <c r="M29"/>
  <c r="L29"/>
  <c r="K29"/>
  <c r="J29"/>
  <c r="G409"/>
  <c r="O195"/>
  <c r="N195"/>
  <c r="M195"/>
  <c r="L195"/>
  <c r="K195"/>
  <c r="J195"/>
  <c r="G195"/>
  <c r="K168"/>
  <c r="L168"/>
  <c r="M168"/>
  <c r="N168"/>
  <c r="J168"/>
  <c r="H180"/>
  <c r="K157"/>
  <c r="L157"/>
  <c r="M157"/>
  <c r="N157"/>
  <c r="O157"/>
  <c r="J157"/>
  <c r="H163"/>
  <c r="G411"/>
  <c r="O371"/>
  <c r="N371"/>
  <c r="M371"/>
  <c r="L371"/>
  <c r="K371"/>
  <c r="J371"/>
  <c r="K362"/>
  <c r="L362"/>
  <c r="M362"/>
  <c r="N362"/>
  <c r="J362"/>
  <c r="H369"/>
  <c r="H370"/>
  <c r="O362"/>
  <c r="K406"/>
  <c r="L406"/>
  <c r="M406"/>
  <c r="N406"/>
  <c r="O406"/>
  <c r="K357"/>
  <c r="L357"/>
  <c r="M357"/>
  <c r="N357"/>
  <c r="O357"/>
  <c r="J406"/>
  <c r="J357"/>
  <c r="G406"/>
  <c r="G215"/>
  <c r="H162"/>
  <c r="H62"/>
  <c r="G205"/>
  <c r="L88"/>
  <c r="M88"/>
  <c r="N88"/>
  <c r="O88"/>
  <c r="K88"/>
  <c r="P512"/>
  <c r="Q512"/>
  <c r="N295"/>
  <c r="O295"/>
  <c r="K266"/>
  <c r="K258" s="1"/>
  <c r="L266"/>
  <c r="L258" s="1"/>
  <c r="M266"/>
  <c r="M258" s="1"/>
  <c r="N266"/>
  <c r="N258" s="1"/>
  <c r="O266"/>
  <c r="O258" s="1"/>
  <c r="J266"/>
  <c r="J258" s="1"/>
  <c r="K394"/>
  <c r="L394"/>
  <c r="M394"/>
  <c r="N394"/>
  <c r="O394"/>
  <c r="P394"/>
  <c r="Q394"/>
  <c r="J394"/>
  <c r="O414"/>
  <c r="N414"/>
  <c r="M414"/>
  <c r="L414"/>
  <c r="K414"/>
  <c r="J414"/>
  <c r="G414"/>
  <c r="H272"/>
  <c r="H214"/>
  <c r="K209"/>
  <c r="L209"/>
  <c r="M209"/>
  <c r="N209"/>
  <c r="O209"/>
  <c r="P209"/>
  <c r="Q209"/>
  <c r="J209"/>
  <c r="K295"/>
  <c r="L295"/>
  <c r="M295"/>
  <c r="J295"/>
  <c r="G394"/>
  <c r="G513"/>
  <c r="G295"/>
  <c r="G258"/>
  <c r="G456"/>
  <c r="H239"/>
  <c r="K513"/>
  <c r="L513"/>
  <c r="M513"/>
  <c r="N513"/>
  <c r="O513"/>
  <c r="J513"/>
  <c r="H344"/>
  <c r="H282"/>
  <c r="Q503"/>
  <c r="P503"/>
  <c r="Q520"/>
  <c r="P520"/>
  <c r="Q92"/>
  <c r="P92"/>
  <c r="P515"/>
  <c r="Q514"/>
  <c r="Q515"/>
  <c r="Q48"/>
  <c r="P48"/>
  <c r="Q32"/>
  <c r="Q26" s="1"/>
  <c r="P32"/>
  <c r="P26" s="1"/>
  <c r="P514"/>
  <c r="P233"/>
  <c r="P246"/>
  <c r="Q237"/>
  <c r="P237"/>
  <c r="Q218"/>
  <c r="P218"/>
  <c r="Q64"/>
  <c r="P64"/>
  <c r="Q157"/>
  <c r="P157"/>
  <c r="Q168"/>
  <c r="P168"/>
  <c r="Q184"/>
  <c r="P184"/>
  <c r="Q233"/>
  <c r="Q246"/>
  <c r="Q286"/>
  <c r="P286"/>
  <c r="J32"/>
  <c r="K32"/>
  <c r="L32"/>
  <c r="M32"/>
  <c r="N32"/>
  <c r="N26" s="1"/>
  <c r="O32"/>
  <c r="R245"/>
  <c r="R288"/>
  <c r="P409"/>
  <c r="R144"/>
  <c r="R234"/>
  <c r="R467"/>
  <c r="R268"/>
  <c r="R248"/>
  <c r="R236"/>
  <c r="R194"/>
  <c r="R193"/>
  <c r="R126"/>
  <c r="Q125"/>
  <c r="P125"/>
  <c r="K233"/>
  <c r="L233"/>
  <c r="M233"/>
  <c r="N233"/>
  <c r="O233"/>
  <c r="J233"/>
  <c r="G233"/>
  <c r="I14" i="2"/>
  <c r="I13" s="1"/>
  <c r="I6"/>
  <c r="I5" s="1"/>
  <c r="I8"/>
  <c r="I7" s="1"/>
  <c r="I10"/>
  <c r="I9" s="1"/>
  <c r="G10"/>
  <c r="G14"/>
  <c r="M13"/>
  <c r="L13"/>
  <c r="K13"/>
  <c r="J13"/>
  <c r="H13"/>
  <c r="F13"/>
  <c r="E13"/>
  <c r="D13"/>
  <c r="G12"/>
  <c r="G11"/>
  <c r="M9"/>
  <c r="L9"/>
  <c r="K9"/>
  <c r="J9"/>
  <c r="H9"/>
  <c r="F9"/>
  <c r="E9"/>
  <c r="D9"/>
  <c r="G8"/>
  <c r="M7"/>
  <c r="L7"/>
  <c r="K7"/>
  <c r="J7"/>
  <c r="H7"/>
  <c r="F7"/>
  <c r="E7"/>
  <c r="D7"/>
  <c r="G6"/>
  <c r="M5"/>
  <c r="L5"/>
  <c r="K5"/>
  <c r="J5"/>
  <c r="H5"/>
  <c r="F5"/>
  <c r="E5"/>
  <c r="D5"/>
  <c r="H126" i="1"/>
  <c r="O125"/>
  <c r="N125"/>
  <c r="M125"/>
  <c r="L125"/>
  <c r="K125"/>
  <c r="J125"/>
  <c r="G125"/>
  <c r="H125" s="1"/>
  <c r="H248"/>
  <c r="N508"/>
  <c r="N507"/>
  <c r="N505"/>
  <c r="N500"/>
  <c r="N460"/>
  <c r="N456"/>
  <c r="N436"/>
  <c r="N429"/>
  <c r="N420"/>
  <c r="N411"/>
  <c r="N409"/>
  <c r="N352"/>
  <c r="N351" s="1"/>
  <c r="N319"/>
  <c r="N316"/>
  <c r="N308"/>
  <c r="N305"/>
  <c r="N298"/>
  <c r="N278"/>
  <c r="N251"/>
  <c r="N215"/>
  <c r="N207"/>
  <c r="N205"/>
  <c r="N201"/>
  <c r="N153"/>
  <c r="N140"/>
  <c r="N135"/>
  <c r="N132"/>
  <c r="N131" s="1"/>
  <c r="N127"/>
  <c r="N123"/>
  <c r="N121"/>
  <c r="N117"/>
  <c r="N105"/>
  <c r="N103"/>
  <c r="N85"/>
  <c r="N52"/>
  <c r="N48"/>
  <c r="N46"/>
  <c r="N21"/>
  <c r="N20" s="1"/>
  <c r="N14"/>
  <c r="N7" s="1"/>
  <c r="G207"/>
  <c r="H207" s="1"/>
  <c r="Q308"/>
  <c r="Q298"/>
  <c r="Q493"/>
  <c r="P493"/>
  <c r="R188"/>
  <c r="H188"/>
  <c r="R189"/>
  <c r="R187"/>
  <c r="H187"/>
  <c r="Q140"/>
  <c r="Q420"/>
  <c r="P420"/>
  <c r="R422"/>
  <c r="R235"/>
  <c r="R354"/>
  <c r="R292"/>
  <c r="R294"/>
  <c r="R133"/>
  <c r="Q132"/>
  <c r="Q131" s="1"/>
  <c r="P132"/>
  <c r="P131" s="1"/>
  <c r="R128"/>
  <c r="Q127"/>
  <c r="P127"/>
  <c r="R141"/>
  <c r="P140"/>
  <c r="R440"/>
  <c r="R438" s="1"/>
  <c r="Q293"/>
  <c r="P293"/>
  <c r="Q291"/>
  <c r="P291"/>
  <c r="R139"/>
  <c r="R50"/>
  <c r="R244"/>
  <c r="P201"/>
  <c r="M291"/>
  <c r="L291"/>
  <c r="K291"/>
  <c r="J291"/>
  <c r="G291"/>
  <c r="O132"/>
  <c r="O131" s="1"/>
  <c r="M132"/>
  <c r="M131" s="1"/>
  <c r="L132"/>
  <c r="L131" s="1"/>
  <c r="K132"/>
  <c r="K131" s="1"/>
  <c r="J132"/>
  <c r="J131" s="1"/>
  <c r="O140"/>
  <c r="M140"/>
  <c r="L140"/>
  <c r="K140"/>
  <c r="J140"/>
  <c r="G140"/>
  <c r="G497"/>
  <c r="H497" s="1"/>
  <c r="M293"/>
  <c r="L293"/>
  <c r="K293"/>
  <c r="J293"/>
  <c r="G293"/>
  <c r="H293" s="1"/>
  <c r="K135"/>
  <c r="L135"/>
  <c r="M135"/>
  <c r="O135"/>
  <c r="J135"/>
  <c r="G135"/>
  <c r="H128"/>
  <c r="O127"/>
  <c r="M127"/>
  <c r="L127"/>
  <c r="K127"/>
  <c r="J127"/>
  <c r="G127"/>
  <c r="K286"/>
  <c r="L286"/>
  <c r="M286"/>
  <c r="J286"/>
  <c r="R315"/>
  <c r="Q312"/>
  <c r="P312"/>
  <c r="Q52"/>
  <c r="P52"/>
  <c r="O52"/>
  <c r="M52"/>
  <c r="L52"/>
  <c r="K52"/>
  <c r="J52"/>
  <c r="R243"/>
  <c r="P508"/>
  <c r="H235"/>
  <c r="K352"/>
  <c r="K351" s="1"/>
  <c r="L352"/>
  <c r="L351" s="1"/>
  <c r="M352"/>
  <c r="M351" s="1"/>
  <c r="J352"/>
  <c r="J351" s="1"/>
  <c r="H354"/>
  <c r="G298"/>
  <c r="J298"/>
  <c r="K298"/>
  <c r="L298"/>
  <c r="M298"/>
  <c r="G305"/>
  <c r="K316"/>
  <c r="L316"/>
  <c r="M316"/>
  <c r="O316"/>
  <c r="J316"/>
  <c r="K308"/>
  <c r="L308"/>
  <c r="M308"/>
  <c r="O308"/>
  <c r="J308"/>
  <c r="H308"/>
  <c r="O298"/>
  <c r="H161"/>
  <c r="G123"/>
  <c r="H123" s="1"/>
  <c r="G201"/>
  <c r="G278"/>
  <c r="G429"/>
  <c r="G436"/>
  <c r="H436" s="1"/>
  <c r="G460"/>
  <c r="G505"/>
  <c r="G507"/>
  <c r="H507" s="1"/>
  <c r="G508"/>
  <c r="H508" s="1"/>
  <c r="H342"/>
  <c r="H306"/>
  <c r="H173"/>
  <c r="Q464"/>
  <c r="P464"/>
  <c r="R466"/>
  <c r="H466"/>
  <c r="R396"/>
  <c r="R394" s="1"/>
  <c r="Q521"/>
  <c r="P521"/>
  <c r="Q517"/>
  <c r="P517"/>
  <c r="Q508"/>
  <c r="Q507"/>
  <c r="P507"/>
  <c r="Q505"/>
  <c r="P505"/>
  <c r="Q500"/>
  <c r="P500"/>
  <c r="Q497"/>
  <c r="P497"/>
  <c r="R468"/>
  <c r="R462"/>
  <c r="Q460"/>
  <c r="P460"/>
  <c r="Q456"/>
  <c r="P456"/>
  <c r="R437"/>
  <c r="Q436"/>
  <c r="P436"/>
  <c r="R435"/>
  <c r="Q429"/>
  <c r="P429"/>
  <c r="R413"/>
  <c r="Q411"/>
  <c r="P411"/>
  <c r="Q409"/>
  <c r="R393"/>
  <c r="R390"/>
  <c r="R389"/>
  <c r="Q384"/>
  <c r="P384"/>
  <c r="R353"/>
  <c r="Q352"/>
  <c r="Q351" s="1"/>
  <c r="P352"/>
  <c r="P351" s="1"/>
  <c r="R349"/>
  <c r="R348"/>
  <c r="Q346"/>
  <c r="Q345" s="1"/>
  <c r="P346"/>
  <c r="P345" s="1"/>
  <c r="R342"/>
  <c r="R341"/>
  <c r="Q339"/>
  <c r="P339"/>
  <c r="R327"/>
  <c r="Q326"/>
  <c r="P326"/>
  <c r="R321"/>
  <c r="Q319"/>
  <c r="P319"/>
  <c r="R318"/>
  <c r="Q316"/>
  <c r="P316"/>
  <c r="R311"/>
  <c r="P308"/>
  <c r="R307"/>
  <c r="R306"/>
  <c r="Q305"/>
  <c r="P305"/>
  <c r="R304"/>
  <c r="R303"/>
  <c r="R302"/>
  <c r="R299"/>
  <c r="P298"/>
  <c r="R279"/>
  <c r="Q278"/>
  <c r="Q277" s="1"/>
  <c r="P278"/>
  <c r="P277" s="1"/>
  <c r="R275"/>
  <c r="R274"/>
  <c r="R273"/>
  <c r="Q269"/>
  <c r="Q266" s="1"/>
  <c r="P269"/>
  <c r="P266" s="1"/>
  <c r="R253"/>
  <c r="Q251"/>
  <c r="P251"/>
  <c r="R242"/>
  <c r="R238"/>
  <c r="R226"/>
  <c r="R223"/>
  <c r="R222"/>
  <c r="R219"/>
  <c r="R216"/>
  <c r="Q215"/>
  <c r="P215"/>
  <c r="R213"/>
  <c r="R212"/>
  <c r="R210"/>
  <c r="R208"/>
  <c r="Q207"/>
  <c r="P207"/>
  <c r="R206"/>
  <c r="Q205"/>
  <c r="P205"/>
  <c r="R205" s="1"/>
  <c r="R203"/>
  <c r="R202"/>
  <c r="Q201"/>
  <c r="R186"/>
  <c r="R183"/>
  <c r="R181"/>
  <c r="R178"/>
  <c r="R176"/>
  <c r="R175"/>
  <c r="R173"/>
  <c r="R172"/>
  <c r="R171"/>
  <c r="R170"/>
  <c r="R169"/>
  <c r="R167"/>
  <c r="R166"/>
  <c r="R164"/>
  <c r="R162"/>
  <c r="R161"/>
  <c r="R160"/>
  <c r="R159"/>
  <c r="R158"/>
  <c r="R155"/>
  <c r="R154"/>
  <c r="Q153"/>
  <c r="P153"/>
  <c r="R143"/>
  <c r="Q142"/>
  <c r="P142"/>
  <c r="R138"/>
  <c r="R137"/>
  <c r="Q135"/>
  <c r="Q134" s="1"/>
  <c r="P135"/>
  <c r="P134" s="1"/>
  <c r="R124"/>
  <c r="Q123"/>
  <c r="P123"/>
  <c r="R122"/>
  <c r="Q121"/>
  <c r="P121"/>
  <c r="R118"/>
  <c r="Q117"/>
  <c r="P117"/>
  <c r="R106"/>
  <c r="Q105"/>
  <c r="P105"/>
  <c r="R104"/>
  <c r="Q103"/>
  <c r="P103"/>
  <c r="R99"/>
  <c r="R91"/>
  <c r="Q88"/>
  <c r="P88"/>
  <c r="R86"/>
  <c r="Q85"/>
  <c r="Q82" s="1"/>
  <c r="P85"/>
  <c r="P82" s="1"/>
  <c r="R77"/>
  <c r="R76"/>
  <c r="R73"/>
  <c r="R72"/>
  <c r="R71"/>
  <c r="R70"/>
  <c r="R65"/>
  <c r="R62"/>
  <c r="R61"/>
  <c r="Q56"/>
  <c r="P56"/>
  <c r="R51"/>
  <c r="R47"/>
  <c r="Q46"/>
  <c r="Q45" s="1"/>
  <c r="P46"/>
  <c r="R22"/>
  <c r="Q21"/>
  <c r="Q20" s="1"/>
  <c r="P21"/>
  <c r="P20" s="1"/>
  <c r="R17"/>
  <c r="Q14"/>
  <c r="Q7" s="1"/>
  <c r="P14"/>
  <c r="P7" s="1"/>
  <c r="K251"/>
  <c r="J251"/>
  <c r="K456"/>
  <c r="J456"/>
  <c r="K319"/>
  <c r="J319"/>
  <c r="O521"/>
  <c r="O508"/>
  <c r="O507"/>
  <c r="O505"/>
  <c r="O500"/>
  <c r="M521"/>
  <c r="M508"/>
  <c r="M507"/>
  <c r="M505"/>
  <c r="M500"/>
  <c r="L521"/>
  <c r="L508"/>
  <c r="L507"/>
  <c r="L505"/>
  <c r="L500"/>
  <c r="K521"/>
  <c r="K508"/>
  <c r="K507"/>
  <c r="K505"/>
  <c r="K500"/>
  <c r="J521"/>
  <c r="J508"/>
  <c r="J507"/>
  <c r="J505"/>
  <c r="J500"/>
  <c r="O460"/>
  <c r="O456"/>
  <c r="O436"/>
  <c r="O429"/>
  <c r="O420"/>
  <c r="O411"/>
  <c r="O409"/>
  <c r="O352"/>
  <c r="O351" s="1"/>
  <c r="O319"/>
  <c r="O305"/>
  <c r="O278"/>
  <c r="O251"/>
  <c r="O215"/>
  <c r="O207"/>
  <c r="O205"/>
  <c r="O201"/>
  <c r="O168"/>
  <c r="O153"/>
  <c r="O123"/>
  <c r="O121"/>
  <c r="O117"/>
  <c r="O105"/>
  <c r="O103"/>
  <c r="O85"/>
  <c r="O48"/>
  <c r="O46"/>
  <c r="O21"/>
  <c r="O20" s="1"/>
  <c r="O14"/>
  <c r="O7" s="1"/>
  <c r="M460"/>
  <c r="M456"/>
  <c r="M436"/>
  <c r="M429"/>
  <c r="M420"/>
  <c r="M411"/>
  <c r="M409"/>
  <c r="M319"/>
  <c r="M305"/>
  <c r="M278"/>
  <c r="M277" s="1"/>
  <c r="M251"/>
  <c r="M215"/>
  <c r="M207"/>
  <c r="M205"/>
  <c r="M201"/>
  <c r="M153"/>
  <c r="M123"/>
  <c r="M121"/>
  <c r="M117"/>
  <c r="M105"/>
  <c r="M103"/>
  <c r="M85"/>
  <c r="M48"/>
  <c r="M46"/>
  <c r="M21"/>
  <c r="M20" s="1"/>
  <c r="M14"/>
  <c r="M7" s="1"/>
  <c r="L460"/>
  <c r="L456"/>
  <c r="L436"/>
  <c r="L429"/>
  <c r="L420"/>
  <c r="L411"/>
  <c r="L409"/>
  <c r="L319"/>
  <c r="L305"/>
  <c r="L278"/>
  <c r="L277" s="1"/>
  <c r="L251"/>
  <c r="L215"/>
  <c r="L207"/>
  <c r="L205"/>
  <c r="L201"/>
  <c r="L153"/>
  <c r="L123"/>
  <c r="L121"/>
  <c r="L117"/>
  <c r="L105"/>
  <c r="L103"/>
  <c r="L85"/>
  <c r="L48"/>
  <c r="L46"/>
  <c r="L21"/>
  <c r="L20" s="1"/>
  <c r="L14"/>
  <c r="L7" s="1"/>
  <c r="K460"/>
  <c r="K436"/>
  <c r="K429"/>
  <c r="K420"/>
  <c r="K411"/>
  <c r="K409"/>
  <c r="K305"/>
  <c r="K278"/>
  <c r="K215"/>
  <c r="K207"/>
  <c r="K205"/>
  <c r="K201"/>
  <c r="K153"/>
  <c r="K123"/>
  <c r="K121"/>
  <c r="K117"/>
  <c r="K105"/>
  <c r="K103"/>
  <c r="K85"/>
  <c r="K48"/>
  <c r="K46"/>
  <c r="K21"/>
  <c r="K20" s="1"/>
  <c r="K14"/>
  <c r="K7" s="1"/>
  <c r="J460"/>
  <c r="J436"/>
  <c r="J429"/>
  <c r="J420"/>
  <c r="J411"/>
  <c r="J409"/>
  <c r="J305"/>
  <c r="J278"/>
  <c r="J215"/>
  <c r="J207"/>
  <c r="J205"/>
  <c r="J201"/>
  <c r="J153"/>
  <c r="J123"/>
  <c r="J121"/>
  <c r="J117"/>
  <c r="J105"/>
  <c r="J103"/>
  <c r="J85"/>
  <c r="J48"/>
  <c r="J46"/>
  <c r="J21"/>
  <c r="J20" s="1"/>
  <c r="J14"/>
  <c r="J7" s="1"/>
  <c r="H341"/>
  <c r="H275"/>
  <c r="H213"/>
  <c r="H226"/>
  <c r="H253"/>
  <c r="H279"/>
  <c r="H86"/>
  <c r="H170"/>
  <c r="H171"/>
  <c r="H183"/>
  <c r="H160"/>
  <c r="H166"/>
  <c r="H167"/>
  <c r="H72"/>
  <c r="H61"/>
  <c r="H468"/>
  <c r="H437"/>
  <c r="H349"/>
  <c r="H348"/>
  <c r="H318"/>
  <c r="H311"/>
  <c r="H307"/>
  <c r="H274"/>
  <c r="H273"/>
  <c r="H238"/>
  <c r="H216"/>
  <c r="H208"/>
  <c r="H203"/>
  <c r="H202"/>
  <c r="H186"/>
  <c r="H169"/>
  <c r="H158"/>
  <c r="H154"/>
  <c r="H118"/>
  <c r="H462"/>
  <c r="H124"/>
  <c r="H206"/>
  <c r="R298"/>
  <c r="O356"/>
  <c r="E277"/>
  <c r="H346"/>
  <c r="H464"/>
  <c r="N55"/>
  <c r="I428"/>
  <c r="R127"/>
  <c r="F7" l="1"/>
  <c r="L494"/>
  <c r="R140"/>
  <c r="H411"/>
  <c r="E152"/>
  <c r="G444"/>
  <c r="E217"/>
  <c r="G217"/>
  <c r="F152"/>
  <c r="F217"/>
  <c r="G512"/>
  <c r="G184"/>
  <c r="G152" s="1"/>
  <c r="H195"/>
  <c r="E131"/>
  <c r="E512"/>
  <c r="E511" s="1"/>
  <c r="F512"/>
  <c r="F511" s="1"/>
  <c r="R123"/>
  <c r="K55"/>
  <c r="J55"/>
  <c r="L55"/>
  <c r="O55"/>
  <c r="K82"/>
  <c r="O82"/>
  <c r="O134"/>
  <c r="J134"/>
  <c r="K134"/>
  <c r="O511"/>
  <c r="H237"/>
  <c r="H326"/>
  <c r="H371"/>
  <c r="M383"/>
  <c r="R105"/>
  <c r="Q285"/>
  <c r="N204"/>
  <c r="I152"/>
  <c r="I383"/>
  <c r="H331"/>
  <c r="M45"/>
  <c r="I518"/>
  <c r="J277"/>
  <c r="H153"/>
  <c r="R237"/>
  <c r="Q87"/>
  <c r="R503"/>
  <c r="N277"/>
  <c r="O87"/>
  <c r="E87"/>
  <c r="H209"/>
  <c r="H266"/>
  <c r="H420"/>
  <c r="O383"/>
  <c r="N428"/>
  <c r="K217"/>
  <c r="R500"/>
  <c r="I26"/>
  <c r="P204"/>
  <c r="P55"/>
  <c r="P383"/>
  <c r="H298"/>
  <c r="N87"/>
  <c r="N383"/>
  <c r="R515"/>
  <c r="G443"/>
  <c r="H394"/>
  <c r="O510"/>
  <c r="Q55"/>
  <c r="I116"/>
  <c r="F45"/>
  <c r="K277"/>
  <c r="L82"/>
  <c r="O217"/>
  <c r="J510"/>
  <c r="R201"/>
  <c r="H127"/>
  <c r="N134"/>
  <c r="H513"/>
  <c r="H460"/>
  <c r="H456"/>
  <c r="J82"/>
  <c r="M82"/>
  <c r="P45"/>
  <c r="R45" s="1"/>
  <c r="R121"/>
  <c r="P152"/>
  <c r="Q383"/>
  <c r="P443"/>
  <c r="H505"/>
  <c r="H278"/>
  <c r="O494"/>
  <c r="H499"/>
  <c r="G356"/>
  <c r="M510"/>
  <c r="H201"/>
  <c r="H305"/>
  <c r="H218"/>
  <c r="F443"/>
  <c r="P518"/>
  <c r="O277"/>
  <c r="H117"/>
  <c r="M134"/>
  <c r="H291"/>
  <c r="H357"/>
  <c r="N511"/>
  <c r="G277"/>
  <c r="E428"/>
  <c r="H73"/>
  <c r="H50"/>
  <c r="H83"/>
  <c r="H43"/>
  <c r="H30"/>
  <c r="G520"/>
  <c r="H520" s="1"/>
  <c r="H48"/>
  <c r="H88"/>
  <c r="H46"/>
  <c r="H99"/>
  <c r="H76"/>
  <c r="H17"/>
  <c r="H51"/>
  <c r="H103"/>
  <c r="H74"/>
  <c r="H65"/>
  <c r="H40"/>
  <c r="H84"/>
  <c r="G517"/>
  <c r="G493"/>
  <c r="H493" s="1"/>
  <c r="H19"/>
  <c r="H503"/>
  <c r="H42"/>
  <c r="H518"/>
  <c r="H515"/>
  <c r="H106"/>
  <c r="H22"/>
  <c r="H21"/>
  <c r="H70"/>
  <c r="H44"/>
  <c r="H47"/>
  <c r="H91"/>
  <c r="H71"/>
  <c r="H105"/>
  <c r="H63"/>
  <c r="G500"/>
  <c r="H500" s="1"/>
  <c r="H66"/>
  <c r="H18"/>
  <c r="H53"/>
  <c r="H41"/>
  <c r="H58"/>
  <c r="H33"/>
  <c r="G506"/>
  <c r="H506" s="1"/>
  <c r="H15"/>
  <c r="H104"/>
  <c r="H92"/>
  <c r="F428"/>
  <c r="F383"/>
  <c r="H205"/>
  <c r="H495"/>
  <c r="F55"/>
  <c r="H55" s="1"/>
  <c r="G428"/>
  <c r="R352"/>
  <c r="G7" i="2"/>
  <c r="F82" i="1"/>
  <c r="H82" s="1"/>
  <c r="G383"/>
  <c r="E383"/>
  <c r="H498"/>
  <c r="H20"/>
  <c r="R491"/>
  <c r="K494"/>
  <c r="H514"/>
  <c r="H233"/>
  <c r="F204"/>
  <c r="H110"/>
  <c r="H85"/>
  <c r="F26"/>
  <c r="H168"/>
  <c r="R326"/>
  <c r="Q428"/>
  <c r="R517"/>
  <c r="R464"/>
  <c r="I16" i="2"/>
  <c r="P510" i="1"/>
  <c r="K428"/>
  <c r="G5" i="2"/>
  <c r="G13"/>
  <c r="R64" i="1"/>
  <c r="G491"/>
  <c r="H491" s="1"/>
  <c r="H16" i="2"/>
  <c r="G9"/>
  <c r="K26" i="1"/>
  <c r="G204"/>
  <c r="F116"/>
  <c r="E501"/>
  <c r="H64"/>
  <c r="E16" i="2"/>
  <c r="O26" i="1"/>
  <c r="E285"/>
  <c r="R278"/>
  <c r="R32"/>
  <c r="M217"/>
  <c r="R319"/>
  <c r="N82"/>
  <c r="M26"/>
  <c r="H215"/>
  <c r="H312"/>
  <c r="H269"/>
  <c r="H14"/>
  <c r="E443"/>
  <c r="R46"/>
  <c r="L134"/>
  <c r="H295"/>
  <c r="H157"/>
  <c r="F501"/>
  <c r="H319"/>
  <c r="F285"/>
  <c r="H286"/>
  <c r="J494"/>
  <c r="L510"/>
  <c r="R346"/>
  <c r="I217"/>
  <c r="I510"/>
  <c r="G285"/>
  <c r="E494"/>
  <c r="E116"/>
  <c r="J511"/>
  <c r="R520"/>
  <c r="P217"/>
  <c r="N443"/>
  <c r="R168"/>
  <c r="L87"/>
  <c r="M116"/>
  <c r="R103"/>
  <c r="E82"/>
  <c r="R215"/>
  <c r="H362"/>
  <c r="H29"/>
  <c r="J152"/>
  <c r="M204"/>
  <c r="Q116"/>
  <c r="R142"/>
  <c r="R153"/>
  <c r="R339"/>
  <c r="R291"/>
  <c r="M356"/>
  <c r="R316"/>
  <c r="I501"/>
  <c r="I82"/>
  <c r="I443"/>
  <c r="R131"/>
  <c r="J45"/>
  <c r="K204"/>
  <c r="M428"/>
  <c r="R21"/>
  <c r="P87"/>
  <c r="R269"/>
  <c r="R505"/>
  <c r="R132"/>
  <c r="N217"/>
  <c r="R56"/>
  <c r="L116"/>
  <c r="M87"/>
  <c r="M443"/>
  <c r="R521"/>
  <c r="L26"/>
  <c r="N356"/>
  <c r="H45"/>
  <c r="O116"/>
  <c r="O285"/>
  <c r="R512"/>
  <c r="R88"/>
  <c r="R135"/>
  <c r="Q152"/>
  <c r="R209"/>
  <c r="Q204"/>
  <c r="R204" s="1"/>
  <c r="R351"/>
  <c r="R429"/>
  <c r="R460"/>
  <c r="R497"/>
  <c r="R508"/>
  <c r="N285"/>
  <c r="R157"/>
  <c r="R218"/>
  <c r="R92"/>
  <c r="L356"/>
  <c r="I285"/>
  <c r="E55"/>
  <c r="R117"/>
  <c r="P428"/>
  <c r="R436"/>
  <c r="R293"/>
  <c r="R286"/>
  <c r="R184"/>
  <c r="O501"/>
  <c r="I55"/>
  <c r="R134"/>
  <c r="J428"/>
  <c r="K116"/>
  <c r="L443"/>
  <c r="Q518"/>
  <c r="R85"/>
  <c r="N45"/>
  <c r="N152"/>
  <c r="R233"/>
  <c r="I134"/>
  <c r="N494"/>
  <c r="H444"/>
  <c r="K45"/>
  <c r="K152"/>
  <c r="L204"/>
  <c r="M152"/>
  <c r="J285"/>
  <c r="K443"/>
  <c r="P116"/>
  <c r="R345"/>
  <c r="K285"/>
  <c r="P285"/>
  <c r="R308"/>
  <c r="N116"/>
  <c r="R514"/>
  <c r="J26"/>
  <c r="J217"/>
  <c r="L217"/>
  <c r="K501"/>
  <c r="N501"/>
  <c r="I87"/>
  <c r="I204"/>
  <c r="M494"/>
  <c r="J87"/>
  <c r="J116"/>
  <c r="K383"/>
  <c r="O428"/>
  <c r="J443"/>
  <c r="R207"/>
  <c r="R251"/>
  <c r="R411"/>
  <c r="Q443"/>
  <c r="R312"/>
  <c r="L285"/>
  <c r="R125"/>
  <c r="Q510"/>
  <c r="K510"/>
  <c r="J501"/>
  <c r="K511"/>
  <c r="P501"/>
  <c r="R266"/>
  <c r="R20"/>
  <c r="M285"/>
  <c r="R26"/>
  <c r="R48"/>
  <c r="J356"/>
  <c r="K356"/>
  <c r="M501"/>
  <c r="L511"/>
  <c r="H374"/>
  <c r="M511"/>
  <c r="Q501"/>
  <c r="H337"/>
  <c r="J204"/>
  <c r="J383"/>
  <c r="L45"/>
  <c r="L152"/>
  <c r="L428"/>
  <c r="O45"/>
  <c r="O152"/>
  <c r="O204"/>
  <c r="O443"/>
  <c r="R277"/>
  <c r="R305"/>
  <c r="R384"/>
  <c r="R507"/>
  <c r="R493"/>
  <c r="K87"/>
  <c r="L383"/>
  <c r="L501"/>
  <c r="I45"/>
  <c r="I356"/>
  <c r="N510"/>
  <c r="R82"/>
  <c r="Q217"/>
  <c r="F277"/>
  <c r="H280"/>
  <c r="E26"/>
  <c r="F356"/>
  <c r="E356"/>
  <c r="H345"/>
  <c r="H316"/>
  <c r="E204"/>
  <c r="F494"/>
  <c r="E45"/>
  <c r="H184" l="1"/>
  <c r="R285"/>
  <c r="H443"/>
  <c r="R55"/>
  <c r="R518"/>
  <c r="G511"/>
  <c r="H511" s="1"/>
  <c r="R87"/>
  <c r="R383"/>
  <c r="R152"/>
  <c r="R217"/>
  <c r="H277"/>
  <c r="H356"/>
  <c r="R116"/>
  <c r="R443"/>
  <c r="R428"/>
  <c r="G494"/>
  <c r="H494" s="1"/>
  <c r="H512"/>
  <c r="G510"/>
  <c r="E510"/>
  <c r="G501"/>
  <c r="H501" s="1"/>
  <c r="E474"/>
  <c r="H26"/>
  <c r="H428"/>
  <c r="H383"/>
  <c r="H217"/>
  <c r="H152"/>
  <c r="H116"/>
  <c r="M474"/>
  <c r="M489" s="1"/>
  <c r="J474"/>
  <c r="J489" s="1"/>
  <c r="R510"/>
  <c r="K474"/>
  <c r="K489" s="1"/>
  <c r="L474"/>
  <c r="L489" s="1"/>
  <c r="H285"/>
  <c r="I474"/>
  <c r="I489" s="1"/>
  <c r="I487" s="1"/>
  <c r="O474"/>
  <c r="O489" s="1"/>
  <c r="N474"/>
  <c r="N489" s="1"/>
  <c r="Q474"/>
  <c r="Q489" s="1"/>
  <c r="P474"/>
  <c r="P489" s="1"/>
  <c r="P487" s="1"/>
  <c r="R501"/>
  <c r="H7"/>
  <c r="H204"/>
  <c r="F510"/>
  <c r="H521" l="1"/>
  <c r="H510"/>
  <c r="E489"/>
  <c r="R474"/>
  <c r="R489"/>
  <c r="Q487"/>
  <c r="F108"/>
  <c r="F87" s="1"/>
  <c r="F474" s="1"/>
  <c r="F489" s="1"/>
  <c r="H109"/>
  <c r="G474" l="1"/>
  <c r="H87"/>
  <c r="H108"/>
  <c r="G489" l="1"/>
  <c r="H489" s="1"/>
  <c r="H474"/>
</calcChain>
</file>

<file path=xl/comments1.xml><?xml version="1.0" encoding="utf-8"?>
<comments xmlns="http://schemas.openxmlformats.org/spreadsheetml/2006/main">
  <authors>
    <author>kolibowska</author>
  </authors>
  <commentList>
    <comment ref="B24" authorId="0">
      <text>
        <r>
          <rPr>
            <b/>
            <sz val="9"/>
            <color indexed="81"/>
            <rFont val="Tahoma"/>
            <family val="2"/>
            <charset val="238"/>
          </rPr>
          <t>kolibowska: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<sst xmlns="http://schemas.openxmlformats.org/spreadsheetml/2006/main" count="999" uniqueCount="461">
  <si>
    <t>Dział</t>
  </si>
  <si>
    <t>Treść</t>
  </si>
  <si>
    <t>010</t>
  </si>
  <si>
    <t>Rolnictwo i łowiectwo</t>
  </si>
  <si>
    <t>01095</t>
  </si>
  <si>
    <t>Pozostała działalność</t>
  </si>
  <si>
    <t>2700</t>
  </si>
  <si>
    <t>Środki na dofinansowanie własnych zadań bieżących gmin (związków gmin), powiatów (związków powiatów), samorządów województw, pozyskane z innych źródeł</t>
  </si>
  <si>
    <t>600</t>
  </si>
  <si>
    <t>Transport i łączność</t>
  </si>
  <si>
    <t>60016</t>
  </si>
  <si>
    <t>Drogi publiczne gminne</t>
  </si>
  <si>
    <t>6207</t>
  </si>
  <si>
    <t>Dotacje celowe w ramach programów finansowanych z udziałem środków europejskich oraz środków, o których mowa w art.5 ust.1 pkt. 3 oraz ust. 3 pkt 5 i 6 ustawy, lub płatności w ramach budżetu środków europejskich</t>
  </si>
  <si>
    <t>630</t>
  </si>
  <si>
    <t>Turystyka</t>
  </si>
  <si>
    <t>63003</t>
  </si>
  <si>
    <t>Zadania w zakresie upowszechniania turystyki</t>
  </si>
  <si>
    <t>700</t>
  </si>
  <si>
    <t>Gospodarka mieszkaniowa</t>
  </si>
  <si>
    <t>0690</t>
  </si>
  <si>
    <t>Wpływy z różnych opłat</t>
  </si>
  <si>
    <t>0750</t>
  </si>
  <si>
    <t>Dochody z najmu i dzierżawy składników majątkowych Skarbu Państwa, jednostek samorządu terytorialnego lub innych jednostek zaliczanych do sektora finansów publicznych oraz innych umów o podobnym charakterze</t>
  </si>
  <si>
    <t>0920</t>
  </si>
  <si>
    <t>Pozostałe odsetki</t>
  </si>
  <si>
    <t>70005</t>
  </si>
  <si>
    <t>Gospodarka gruntami i nieruchomościami</t>
  </si>
  <si>
    <t>0470</t>
  </si>
  <si>
    <t>0760</t>
  </si>
  <si>
    <t>Wpływy z tytułu przekształcenia prawa użytkowania wieczystego przysługującego osobom fizycznym w prawo własności</t>
  </si>
  <si>
    <t>0970</t>
  </si>
  <si>
    <t>Wpływy z różnych dochodów</t>
  </si>
  <si>
    <t>750</t>
  </si>
  <si>
    <t>Administracja publiczna</t>
  </si>
  <si>
    <t>75011</t>
  </si>
  <si>
    <t>Urzędy wojewódzkie</t>
  </si>
  <si>
    <t>2010</t>
  </si>
  <si>
    <t>Dotacje celowe otrzymane z budżetu państwa na realizację zadań bieżących z zakresu administracji rządowej oraz innych zadań zleconych gminie (związkom gmin) ustawami</t>
  </si>
  <si>
    <t>75023</t>
  </si>
  <si>
    <t>Urzędy gmin (miast i miast na prawach powiatu)</t>
  </si>
  <si>
    <t>75075</t>
  </si>
  <si>
    <t>Promocja jednostek samorządu terytorialnego</t>
  </si>
  <si>
    <t>2707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</si>
  <si>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</si>
  <si>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</si>
  <si>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</si>
  <si>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</si>
  <si>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754</t>
  </si>
  <si>
    <t>Bezpieczeństwo publiczne i ochrona przeciwpożarowa</t>
  </si>
  <si>
    <t>75412</t>
  </si>
  <si>
    <t>Ochotnicze straże pożarne</t>
  </si>
  <si>
    <t>6290</t>
  </si>
  <si>
    <t>Środki na dofinansowanie własnych inwestycji gmin (związków gmin), powiatów (związków powiatów), samorządów województw, pozyskane z innych źródeł</t>
  </si>
  <si>
    <t>0570</t>
  </si>
  <si>
    <t>756</t>
  </si>
  <si>
    <t>Dochody od osób prawnych, od osób fizycznych i od innych jednostek nieposiadających osobowości prawnej oraz wydatki związane z ich poborem</t>
  </si>
  <si>
    <t>75601</t>
  </si>
  <si>
    <t>Wpływy z podatku dochodowego od osób fizycznych</t>
  </si>
  <si>
    <t>0350</t>
  </si>
  <si>
    <t>Podatek od działalności gospodarczej osób fizycznych, opłacany w formie karty podatkowej</t>
  </si>
  <si>
    <t>0910</t>
  </si>
  <si>
    <t>Odsetki od nieterminowych wpłat z tytułu podatków i opłat</t>
  </si>
  <si>
    <t>75615</t>
  </si>
  <si>
    <t>Wpływy z podatku rolnego, podatku leśnego, podatku od czynności cywilnoprawnych, podatków i opłat lokalnych od osób prawnych i innych jednostek organizacyjnych</t>
  </si>
  <si>
    <t>0310</t>
  </si>
  <si>
    <t>0320</t>
  </si>
  <si>
    <t>0330</t>
  </si>
  <si>
    <t>0340</t>
  </si>
  <si>
    <t>0500</t>
  </si>
  <si>
    <t>2680</t>
  </si>
  <si>
    <t>Rekompensaty utraconych dochodów w podatkach i opłatach lokalnych</t>
  </si>
  <si>
    <t>75616</t>
  </si>
  <si>
    <t>Wpływy z podatku rolnego, podatku leśnego, podatku od spadków i darowizn, podatku od czynności cywilno-prawnych oraz podatków i opłat lokalnych od osób fizycznych</t>
  </si>
  <si>
    <t>0360</t>
  </si>
  <si>
    <t>0430</t>
  </si>
  <si>
    <t>Wpływy z opłaty targowej</t>
  </si>
  <si>
    <t>0440</t>
  </si>
  <si>
    <t>Wpływy z opłaty miejscowej</t>
  </si>
  <si>
    <t>75618</t>
  </si>
  <si>
    <t>Wpływy z innych opłat stanowiących dochody jednostek samorządu terytorialnego na podstawie ustaw</t>
  </si>
  <si>
    <t>0410</t>
  </si>
  <si>
    <t>Wpływy z opłaty skarbowej</t>
  </si>
  <si>
    <t>75621</t>
  </si>
  <si>
    <t>Udziały gmin w podatkach stanowiących dochód budżetu państwa</t>
  </si>
  <si>
    <t>0010</t>
  </si>
  <si>
    <t>Podatek dochodowy od osób fizycznych</t>
  </si>
  <si>
    <t>0020</t>
  </si>
  <si>
    <t>758</t>
  </si>
  <si>
    <t>Różne rozliczenia</t>
  </si>
  <si>
    <t>75801</t>
  </si>
  <si>
    <t>Część oświatowa subwencji ogólnej dla jednostek samorządu terytorialnego</t>
  </si>
  <si>
    <t>2920</t>
  </si>
  <si>
    <t>Subwencje ogólne z budżetu państwa</t>
  </si>
  <si>
    <t>75807</t>
  </si>
  <si>
    <t>Część wyrównawcza subwencji ogólnej dla gmin</t>
  </si>
  <si>
    <t>75814</t>
  </si>
  <si>
    <t>Różne rozliczenia finansowe</t>
  </si>
  <si>
    <t>75831</t>
  </si>
  <si>
    <t>Część równoważąca subwencji ogólnej dla gmin</t>
  </si>
  <si>
    <t>801</t>
  </si>
  <si>
    <t>Oświata i wychowanie</t>
  </si>
  <si>
    <t>80101</t>
  </si>
  <si>
    <t>Szkoły podstawowe</t>
  </si>
  <si>
    <t>80104</t>
  </si>
  <si>
    <t xml:space="preserve">Przedszkola </t>
  </si>
  <si>
    <t>80195</t>
  </si>
  <si>
    <t>2007</t>
  </si>
  <si>
    <t>Dotacje celowe w ramach programów finansowanych z udziałem środków europejskich oraz środków o których mowa w art.5 ust.1 pkt 3 oraz ust. 3 pkt 5 i 6 ustawy, lub płatności w ramach budżetu środków europejskich</t>
  </si>
  <si>
    <t>2009</t>
  </si>
  <si>
    <t>851</t>
  </si>
  <si>
    <t>Ochrona zdrowia</t>
  </si>
  <si>
    <t>85154</t>
  </si>
  <si>
    <t>Przeciwdziałanie alkoholizmowi</t>
  </si>
  <si>
    <t>0480</t>
  </si>
  <si>
    <t>Wpływy z opłat za zezwolenia na sprzedaż alkoholu</t>
  </si>
  <si>
    <t>852</t>
  </si>
  <si>
    <t>Pomoc społeczna</t>
  </si>
  <si>
    <t>85212</t>
  </si>
  <si>
    <t>Świadczenia rodzinne, świadczenia z funduszu alimentacyjneego oraz składki na ubezpieczenia emerytalne i rentowe z ubezpieczenia społecznego</t>
  </si>
  <si>
    <t>0980</t>
  </si>
  <si>
    <t>Wpływy z tytułu zwrotów wypłaconych świadczeń z funduszu alimentacyjnego</t>
  </si>
  <si>
    <t>85213</t>
  </si>
  <si>
    <t>Składki na ubezpieczenie zdrowotne opłacane za osoby pobierajace niektóre świadczenia z pomocy społecznej, niektóre świadczenia rodzinne oraz za osoby uczestniczące w zajęciach w centrum integracji społecznej.</t>
  </si>
  <si>
    <t>2030</t>
  </si>
  <si>
    <t>Dotacje celowe otrzymane z budżetu państwa na realizację własnych zadań bieżących gmin (związków gmin)</t>
  </si>
  <si>
    <t>85214</t>
  </si>
  <si>
    <t>Zasiłki i pomoc w naturze oraz składki na ubezpieczenia emerytalne i rentowe</t>
  </si>
  <si>
    <t>85216</t>
  </si>
  <si>
    <t>Zasiłki stałe</t>
  </si>
  <si>
    <t>85219</t>
  </si>
  <si>
    <t>Ośrodki pomocy społecznej</t>
  </si>
  <si>
    <t>85228</t>
  </si>
  <si>
    <t>Usługi opiekuńcze i specjalistyczne usługi opiekuńcze</t>
  </si>
  <si>
    <t>85295</t>
  </si>
  <si>
    <t>853</t>
  </si>
  <si>
    <t>Pozostałe zadania w zakresie polityki społecznej</t>
  </si>
  <si>
    <t>85395</t>
  </si>
  <si>
    <t>900</t>
  </si>
  <si>
    <t>Gospodarka komunalna i ochrona środowiska</t>
  </si>
  <si>
    <t>90001</t>
  </si>
  <si>
    <t>Gospodarka ściekowa i ochrona wód</t>
  </si>
  <si>
    <t>90019</t>
  </si>
  <si>
    <t>Wpływy i wydatki związane z gromadzeniem środków z opłat i kar za korzystanie ze środowiska</t>
  </si>
  <si>
    <t>921</t>
  </si>
  <si>
    <t>Kultura i ochrona dziedzictwa narodowego</t>
  </si>
  <si>
    <t>92109</t>
  </si>
  <si>
    <t>Domy i ośrodki kultury, świetlice i kluby</t>
  </si>
  <si>
    <t>92116</t>
  </si>
  <si>
    <t>Biblioteki</t>
  </si>
  <si>
    <t>2320</t>
  </si>
  <si>
    <t>Dotacje celowe otrzymane z powiatu na zadania bieżące realizowane na podstawie porozumień (umów) między jednostkami samorządu terytorialnego</t>
  </si>
  <si>
    <t>926</t>
  </si>
  <si>
    <t>Kultura fizyczna</t>
  </si>
  <si>
    <t>92605</t>
  </si>
  <si>
    <t>Zadania w zakresie kultury fizycznej</t>
  </si>
  <si>
    <t>92695</t>
  </si>
  <si>
    <t>Razem:</t>
  </si>
  <si>
    <t>%</t>
  </si>
  <si>
    <t>Rozdz</t>
  </si>
  <si>
    <t>Parag</t>
  </si>
  <si>
    <t>6297</t>
  </si>
  <si>
    <t>63001</t>
  </si>
  <si>
    <t>Ośrodki informacji turystycznej</t>
  </si>
  <si>
    <t>710</t>
  </si>
  <si>
    <t>Działalność usługowa</t>
  </si>
  <si>
    <t>71035</t>
  </si>
  <si>
    <t>Cmentarze</t>
  </si>
  <si>
    <t>Dotacje celowe otrzymane z budżetu państwa na zadania bieżące realizowane przez gminę na podstawie porozumień z organami administracji rządowej</t>
  </si>
  <si>
    <t>2020</t>
  </si>
  <si>
    <t>75056</t>
  </si>
  <si>
    <t>Spis powszechny i inne</t>
  </si>
  <si>
    <t>0830</t>
  </si>
  <si>
    <t>Wpływy z usług</t>
  </si>
  <si>
    <t>90015</t>
  </si>
  <si>
    <t>Oświetlenie ulic, placów i dróg</t>
  </si>
  <si>
    <t>90095</t>
  </si>
  <si>
    <t>92604</t>
  </si>
  <si>
    <t>Instytucje kultury fizycznej</t>
  </si>
  <si>
    <t>80110</t>
  </si>
  <si>
    <t>Gimnazja</t>
  </si>
  <si>
    <t>0960</t>
  </si>
  <si>
    <t>Otrzymane spadki, zapisy i darowizny w postaci pieniężnej</t>
  </si>
  <si>
    <t>150</t>
  </si>
  <si>
    <t>15095</t>
  </si>
  <si>
    <t>Przetwórstwo przemysłowe</t>
  </si>
  <si>
    <t>6330</t>
  </si>
  <si>
    <t>854</t>
  </si>
  <si>
    <t>Edukacja i opieka wychowawcza</t>
  </si>
  <si>
    <t>Dotacje celowe otrzymane z budżetu państwa na realizację własnych zadań inwestycjnych gmin (związków gmin)</t>
  </si>
  <si>
    <t>w tym:</t>
  </si>
  <si>
    <t>dotacje na zadania zlecone</t>
  </si>
  <si>
    <t>dotacje na zdania własne</t>
  </si>
  <si>
    <t>w tym: subwencja  oświatowa</t>
  </si>
  <si>
    <t>dochody ze sprzedaży</t>
  </si>
  <si>
    <t>Subwencja</t>
  </si>
  <si>
    <t>Dochody bieżące</t>
  </si>
  <si>
    <t>Dochody majątkowe</t>
  </si>
  <si>
    <t>udział w podatku dochodowym</t>
  </si>
  <si>
    <t>Dochody własne</t>
  </si>
  <si>
    <t>0770</t>
  </si>
  <si>
    <t>Nadpłaty</t>
  </si>
  <si>
    <t>Skutki udzielenia ulg i zwolnień</t>
  </si>
  <si>
    <t>Umorzenia</t>
  </si>
  <si>
    <t>Skutki obniżenia stawek podatku</t>
  </si>
  <si>
    <t>1</t>
  </si>
  <si>
    <t>2</t>
  </si>
  <si>
    <t>3</t>
  </si>
  <si>
    <t>4</t>
  </si>
  <si>
    <t>6</t>
  </si>
  <si>
    <t>7</t>
  </si>
  <si>
    <t>1.podatki i opłaty</t>
  </si>
  <si>
    <t>2.dochody ze sprzedaży</t>
  </si>
  <si>
    <t>3.pozostałe</t>
  </si>
  <si>
    <t>85415</t>
  </si>
  <si>
    <t>Pomoc materialna dla uczniów</t>
  </si>
  <si>
    <t>Wpłaty z tytułu odpłatnego nabycia prawa własności  oraz prawa użytkowania wieczystego nieruchomości</t>
  </si>
  <si>
    <t>2990</t>
  </si>
  <si>
    <t>Wpłata środków finansowych z niewykorzystanych  w terminie wydatkow, które nie wygasaja z upływem roku budzetowego</t>
  </si>
  <si>
    <t>5</t>
  </si>
  <si>
    <t>90002</t>
  </si>
  <si>
    <t>Gospodarka odpadami</t>
  </si>
  <si>
    <t>2040</t>
  </si>
  <si>
    <t>Dotacje celowe otrzymane z budżetu państwa na realizację  zadań bieżących gmin z zakresu edukscyjnej opieki wychowawczej finansowanych w całości przez budżet państwa w ramach programów rządowych</t>
  </si>
  <si>
    <t>80103</t>
  </si>
  <si>
    <t>Oddziały przedszkolne w szkołach podstawowych</t>
  </si>
  <si>
    <t>85215</t>
  </si>
  <si>
    <t>Dodatki mieszkaniowe</t>
  </si>
  <si>
    <t>85202</t>
  </si>
  <si>
    <t>Domy pomocy społecznej</t>
  </si>
  <si>
    <t>75113</t>
  </si>
  <si>
    <t>Wybory do Parlamentu Europejskiego</t>
  </si>
  <si>
    <t>6610</t>
  </si>
  <si>
    <t>Dotacje celowe otrzymane z z gminy na inwestycje i zakupy inwestycyjne realizowane na podstawie porozumień (umów) między jednostkami samorządu terytorialnego</t>
  </si>
  <si>
    <t>85206</t>
  </si>
  <si>
    <t>Wspieranie rodziny</t>
  </si>
  <si>
    <t>92195</t>
  </si>
  <si>
    <t>2710</t>
  </si>
  <si>
    <t>Dotacje celowe otrzymana z tytułu pomocy finansowej udzielanej między jednostkami samorządu terytorialnego na dofinansowanie zadań własnych</t>
  </si>
  <si>
    <t>75414</t>
  </si>
  <si>
    <t xml:space="preserve">Obrona Cywilna </t>
  </si>
  <si>
    <t>Obrona narodowa</t>
  </si>
  <si>
    <t>Pozostałe wydatki obronne</t>
  </si>
  <si>
    <t>85205</t>
  </si>
  <si>
    <t>Zadania w zakresie przeciwdziałania przemocy w rodzinie</t>
  </si>
  <si>
    <t>2310</t>
  </si>
  <si>
    <t>6637</t>
  </si>
  <si>
    <t>Dotacje celowe otrzymane z samorządu województwa na inwestycje realizowane na podstawie porozumień(umów) między jednostkami samorzadu terytorilanego</t>
  </si>
  <si>
    <t>6639</t>
  </si>
  <si>
    <t xml:space="preserve"> </t>
  </si>
  <si>
    <t>0490</t>
  </si>
  <si>
    <t>0460</t>
  </si>
  <si>
    <t>Wpływy z opłaty eksploatacyjnej</t>
  </si>
  <si>
    <t>75107</t>
  </si>
  <si>
    <t>Wybory Prezydenta Rzeczypospolitej</t>
  </si>
  <si>
    <t>Zaległosci wymagalne</t>
  </si>
  <si>
    <t>Rozłożenie na raty, odroczenie terminu płatności</t>
  </si>
  <si>
    <t>w tym: hipoteka</t>
  </si>
  <si>
    <t>1 817655 ,78</t>
  </si>
  <si>
    <t>Dotacje celowe otrzymane z gminy na zadnia bieżące realizowane  na podstawie porozumień(umów) między jednostkami samorządu terytorialnego</t>
  </si>
  <si>
    <t>0580</t>
  </si>
  <si>
    <t>Grzywny, mandaty i inne kary pieniężne od osób prawnych i innych jednostek organizacyjnych</t>
  </si>
  <si>
    <t>75110</t>
  </si>
  <si>
    <t>Referenda ogólnokrajowe i konstytucyjne</t>
  </si>
  <si>
    <t>Wpływy ze zwrotów dotacji oraz płatności</t>
  </si>
  <si>
    <t>2910</t>
  </si>
  <si>
    <t>Razem</t>
  </si>
  <si>
    <t>róznica</t>
  </si>
  <si>
    <t>Przewidywane wykonanie w 2015 roku</t>
  </si>
  <si>
    <t>Plan 2016</t>
  </si>
  <si>
    <t>0660</t>
  </si>
  <si>
    <t>Projekt</t>
  </si>
  <si>
    <t>Załącznik nr 1</t>
  </si>
  <si>
    <t>85195</t>
  </si>
  <si>
    <t>6310</t>
  </si>
  <si>
    <t>Dotacje celowe otrzymane z budżetu państwa na inwestycje i zakupy inwestycyjnerealizowane z zakresu administracji rządowej oraz innych zadań zleconych gminom ustawami</t>
  </si>
  <si>
    <t>dotacje na zadania zlecone inwestycje, zakupy in</t>
  </si>
  <si>
    <t>Wpływy z opłat za trwały zarząd, użytkowanie i służebności</t>
  </si>
  <si>
    <t>Wpływy z pozostałych odsetek</t>
  </si>
  <si>
    <t>0550</t>
  </si>
  <si>
    <t>Wpływy z opłat   z tytułu użytkowania wieczystego nieruchomości</t>
  </si>
  <si>
    <t>Dotacje celowe otrzymane z budżetu państwa na realizację zadań bieżących z zakresu administracji rządowej oraz innych zadań zleconych gminie (związkom gmin, związkom powiatowo-gminnym) ustawami</t>
  </si>
  <si>
    <t>Środki na dofinansowanie własnych inwestycji gmin, powiatów(związków gmin, związków powiatowo-gminnych, związków powiatów), samorządów województw, pozyskane z innych źródeł</t>
  </si>
  <si>
    <t>Środki na dofinansowanie własnych inwestycji gmin, powiatów (związków gmin,związków powiatowo-gminnych, związków powiatów), samorządów województw, pozyskane z innych źródeł</t>
  </si>
  <si>
    <t>Wpływy z podatku od nieruchomości</t>
  </si>
  <si>
    <t>Wpływy z podatku rolnego</t>
  </si>
  <si>
    <t>Wpływy z podatku od czynności cywilnoprawnych</t>
  </si>
  <si>
    <t>Wpływy z odsetek od nieterminowych wpłat z tytułu podatków i opłat</t>
  </si>
  <si>
    <t>Wpływy z podatku od spadków i darowizn</t>
  </si>
  <si>
    <t>Wpływy z podatku od osób prawnych</t>
  </si>
  <si>
    <t>Dotacje celowe otrzymane z budżetu państwa na realizację inwestycji i zakupów inwestycyjnych własnych gmin (związków gmin)</t>
  </si>
  <si>
    <t>Wpływy z opłat za korzystanie z wychowania przedszkolnego</t>
  </si>
  <si>
    <t>Dotacje celowe otrzymane z budżetu państwa na realizację własnych zadań bieżących gmin (związków gmin, związków powiatowo-gminnych)</t>
  </si>
  <si>
    <t>6300</t>
  </si>
  <si>
    <t>Dotacje celowe otrzymane z z tytułu pmocy finansowej udzielanej między jednostkami samorządu terytorialnego na dofinansowanie  własnych zadań inwestycyjnych i zakupów inwestycyjnych</t>
  </si>
  <si>
    <t>80149</t>
  </si>
  <si>
    <t>Realizacja zadań wymagających stosowania  specjalnej organizacji nauki i metod pracy dla dzieci w przedszkolach, oddziałach przedszkolnych w szkołach podstawowych i innych formach wychowania przedszkolnego</t>
  </si>
  <si>
    <t>85211</t>
  </si>
  <si>
    <t>Świadczenie wychowawcze</t>
  </si>
  <si>
    <t>2060</t>
  </si>
  <si>
    <t>6340</t>
  </si>
  <si>
    <t>Dotacje celowe otrzymane z budżetu państwa na zadania bieżące z zakresu administracji rządowej zlecone gminom (związkom gmin, związkom powiatowo-gminnym)związane z realizacją świadczenia wychowawczego stanowiącego pomoc państwa w wychowaniu dzieci</t>
  </si>
  <si>
    <t>Dotacje celowe otrzymane z budżetu państwa na inwestycje i zakupy inwestycyjne z zakresu administracji rządowej zlecone gminom (związkom gmin, związkom powiatowo-gminnym)związane z realizacją świadczenia wychowawczego stanowiącego pomoc państwa w wychowaniu dzieci</t>
  </si>
  <si>
    <t>2460</t>
  </si>
  <si>
    <t>Środki otrzymane od pozostałych jednostek zaliczanych do sektora finansów publicznych na realizację zadań bieżących jednostek zaliczanych do sektora finansów publicznych</t>
  </si>
  <si>
    <t>6680</t>
  </si>
  <si>
    <t>Wpłata środków finansowych z niewykorzystanych w terminie wydatków, które nie wygasają z upływem roku budżetowego</t>
  </si>
  <si>
    <t>Wpływy z tyt. grzywien i innych kar  pieniężnych od osób prawnych i innych jednostek organizacyjnych</t>
  </si>
  <si>
    <t xml:space="preserve">Wpływy z tytułu grzywien,  mandatów i innych kar pieniężnych od osób fizycznych </t>
  </si>
  <si>
    <t>Wpływy i wydatki związane z gromadzeniem środków z opłat produktowych</t>
  </si>
  <si>
    <t>0400</t>
  </si>
  <si>
    <t>Wpływy z opłaty produktowej</t>
  </si>
  <si>
    <t>92601</t>
  </si>
  <si>
    <t>Obiekty sportowe</t>
  </si>
  <si>
    <t>855</t>
  </si>
  <si>
    <t>Rodzina</t>
  </si>
  <si>
    <t>Świadczenia wychowawcze</t>
  </si>
  <si>
    <t>85230</t>
  </si>
  <si>
    <t>Pomoc w zakresie dożywiania</t>
  </si>
  <si>
    <t>Dotacje celowe otrzymane z powiatu z tytułu pomocy finansowwej udzielanej między  jednostkami samorządu terytorialnego na dofinansowanie własnych zadań inwestycyjnych i zakupów inwestycyjnych</t>
  </si>
  <si>
    <t>Wpływy z tyt, kar i odszkodowań wynikających z zawartych umów</t>
  </si>
  <si>
    <t>Wpływy z różnych opat</t>
  </si>
  <si>
    <t>0940</t>
  </si>
  <si>
    <t>Wpływy z rozliczeń, zwrotów z lat ubiegłych</t>
  </si>
  <si>
    <t>2360</t>
  </si>
  <si>
    <t>Dochody jednostek samorządu terytorialnego związane z realizacją zadań z zakresu administracji rządowej oraz innych zadań zleconych ustawami</t>
  </si>
  <si>
    <t>Karta dużej rodziny</t>
  </si>
  <si>
    <t>0640</t>
  </si>
  <si>
    <t>Wpływy z tytułu kosztów egzekucyjnych, opłaty komorniczej i kosztów upomnień</t>
  </si>
  <si>
    <t>75619</t>
  </si>
  <si>
    <t>Wpływy z różnych  rozliczeń</t>
  </si>
  <si>
    <t>Drogi publiczne wojewódzkie</t>
  </si>
  <si>
    <t>2330</t>
  </si>
  <si>
    <t>Dotacja celowa otrzymana z tytułu pomocy finansowej udzielonej między jednostkami samorządu terytorialnego na dofinansowanie własnych zadań bieżących</t>
  </si>
  <si>
    <t>0950</t>
  </si>
  <si>
    <t>0630</t>
  </si>
  <si>
    <t xml:space="preserve">Wpływy z tytułu opłat i kosztów sądowych z tytułu postępowania sądowego </t>
  </si>
  <si>
    <t>71004</t>
  </si>
  <si>
    <t>Plany zagospodarowania przestrzennego</t>
  </si>
  <si>
    <t>0900</t>
  </si>
  <si>
    <t>Wpływy z odsetek od dotacji oraz płatności</t>
  </si>
  <si>
    <t>6630</t>
  </si>
  <si>
    <t>Dotacje celowe otrzymane z samorządu województwana inwestycje i zakupy inwestycyjne realizowane  na podstawie porozumień (umów) między jednostkami samorządu terytorialnego</t>
  </si>
  <si>
    <t>Drogi publiczne powiatowe</t>
  </si>
  <si>
    <t>Dotacje celowe otrzymane z powiatu na  zadania bieżące realizowane  na podstawie (umów) między jednostkami samorządu terytorialnego</t>
  </si>
  <si>
    <t>Dotacje celowe otrzymane od samorządu województwa zadania bieżące realizowane  na podstawie (umów) między jednostkami samorządu terytorialnego</t>
  </si>
  <si>
    <t>Wpływy z otrzymanych spadków , zapisów i darowizn w postaci pieniężnej</t>
  </si>
  <si>
    <t>6260</t>
  </si>
  <si>
    <t xml:space="preserve">Dotacje otrzymane z państwowych funduszy celowych na finansowanie kosztów realizacji inwestycji i zakupów inwestycyjnych jednostek sektora finansów publicznych </t>
  </si>
  <si>
    <t xml:space="preserve">Dotacjecelowe  otrzymane z samorządu województwa na inwestycje izakupy inwestycyjne realizowane na podstawie  porozumień (umów) między jednostkami samorządu terytorialnego  </t>
  </si>
  <si>
    <t>Infrastruktura telakomunnikacyjna</t>
  </si>
  <si>
    <t>Zwroty dotacji</t>
  </si>
  <si>
    <t>Wykonanie na 30-09-2017</t>
  </si>
  <si>
    <t>dotacje na realiz zad. umowy,porozumienia bieżące</t>
  </si>
  <si>
    <t>Wpływy z podatku leśnego</t>
  </si>
  <si>
    <t xml:space="preserve">osoby fizyczne </t>
  </si>
  <si>
    <t>osoby prawne</t>
  </si>
  <si>
    <t>podatki i opłaty bez udziałów w podatku</t>
  </si>
  <si>
    <t>podatek od nieruchomości</t>
  </si>
  <si>
    <t>8</t>
  </si>
  <si>
    <t>0590</t>
  </si>
  <si>
    <t>Wpływy z opłat za koncesje i licencje</t>
  </si>
  <si>
    <t>Wpływy z podatku od środków transportowych</t>
  </si>
  <si>
    <t>Środk finansowe na projekty inwestycyjne (UE)</t>
  </si>
  <si>
    <t>środki na realizację programów wyd.bieżące (UE)</t>
  </si>
  <si>
    <t>dotacje i środki  na wydatki bieżące, z tego:</t>
  </si>
  <si>
    <t>Dotacje i inne środki pozyskane, w tym:</t>
  </si>
  <si>
    <t>80153</t>
  </si>
  <si>
    <t>2950</t>
  </si>
  <si>
    <t>Wpływy ze zwrotów niewykorzystanych dotacji oraz płatności</t>
  </si>
  <si>
    <t>Wpływy z rozliczeń zwrotów  z lat ubiegłych</t>
  </si>
  <si>
    <t>90004</t>
  </si>
  <si>
    <t>Utrzymanie zieleni w miastach i gminach</t>
  </si>
  <si>
    <t>w tym porozumienia umowy (pomoc finansowa)</t>
  </si>
  <si>
    <t>razem majątkowe</t>
  </si>
  <si>
    <t>755</t>
  </si>
  <si>
    <t>Wymiar sprawiedliwości</t>
  </si>
  <si>
    <t>75501</t>
  </si>
  <si>
    <t>2440</t>
  </si>
  <si>
    <t>Centralne i administracyjne  jednostki wymiaru sprawiedliwości i prokuratury</t>
  </si>
  <si>
    <t>Dotacje otrzymane z państwowych funduszy celowych na realizację zadań bieżących jednostek sektora finansów publicznych</t>
  </si>
  <si>
    <t>środki pozyskane z innych źródeł bieżące</t>
  </si>
  <si>
    <t>Dotacje  na  inwestycyje</t>
  </si>
  <si>
    <t>Składki na ubezpieczenie zdrowotne opłacane za osoby pobierajace niektóre świadczenia  rodzinne oraz za osoby pobierające zasiłki dla opiekunów</t>
  </si>
  <si>
    <t>85231</t>
  </si>
  <si>
    <t>Pomoc dla cudzoziemców</t>
  </si>
  <si>
    <t>Wpływy z rozliczeń z lat ubiegłych</t>
  </si>
  <si>
    <t>prekształcenie prawa wieczst. użytkowania</t>
  </si>
  <si>
    <t>01010</t>
  </si>
  <si>
    <t>01030</t>
  </si>
  <si>
    <t>Wpływy z tytułu odpłatnego nabycia prawa własności oraz prawa użytkowania wieczystego nieruchomości</t>
  </si>
  <si>
    <t>Wpływy z rozliczeń/zwrotów z lat ubiegłych</t>
  </si>
  <si>
    <t>Środki na dofinansowanie własnych inwestycji gmin,powiatów(związków gmin,związków powiatowo-gminnych,związków powiatów),samorządów województw,pozyskane z innych źródeł</t>
  </si>
  <si>
    <t>020</t>
  </si>
  <si>
    <t>02095</t>
  </si>
  <si>
    <t>Leśnictwo</t>
  </si>
  <si>
    <t>Wpływy z najmu i dzierżawy składników majątkowych Skarbu Państwa,jednostek samorządu terytorialnego lub innych jednostek zaliczanych do sektora finansów publicznych oraz innych umów o podobnym charakterze</t>
  </si>
  <si>
    <t>0840</t>
  </si>
  <si>
    <t>75085</t>
  </si>
  <si>
    <t>75095</t>
  </si>
  <si>
    <t>Wspólna obsługa jednostek samorządu terytorialnego</t>
  </si>
  <si>
    <t>75108</t>
  </si>
  <si>
    <t>0370</t>
  </si>
  <si>
    <t>Wpływy z opłaty od posiadania psów</t>
  </si>
  <si>
    <t>80130</t>
  </si>
  <si>
    <t>Szkoły zawodowe</t>
  </si>
  <si>
    <t>80151</t>
  </si>
  <si>
    <t>Kwalifikacyjne kursy zawodowe</t>
  </si>
  <si>
    <t>Zapewnienie uczniom prawa do bezpłatnego dostępu do podręczników, materiałów edukacyjnych lub materiałów ćwiczeniowych</t>
  </si>
  <si>
    <t>Dotacje celowe otrzymane z budżetu państwa na realizację zadań bieżących gmin w zakesie edukacyjnej opieki wychowawczej finansowanych w całości przez budżet państwa w ramach programów rządowych</t>
  </si>
  <si>
    <t>Gospodarka odpadami komunalnymi</t>
  </si>
  <si>
    <t>Wpływy z innych lokalnych opłat pobieranych przez jednostki samorządu terytorialnego na podstawie odrębnych przepisów</t>
  </si>
  <si>
    <t>90008</t>
  </si>
  <si>
    <t>Ochrona różnorodności biologicznej i krajobrazu</t>
  </si>
  <si>
    <t>Wpływy z tytułu kar i odszkodowań wynikających z umów</t>
  </si>
  <si>
    <t>Wpływy z otrzymanych spadków,zapisów i darowizn w postaci pieniężnej</t>
  </si>
  <si>
    <t>0870</t>
  </si>
  <si>
    <t>Wpływy ze sprzedaży</t>
  </si>
  <si>
    <t>Sprzedaż składników majątkowych</t>
  </si>
  <si>
    <t>6350</t>
  </si>
  <si>
    <t>75411</t>
  </si>
  <si>
    <t>0560</t>
  </si>
  <si>
    <t>2057</t>
  </si>
  <si>
    <t>2059</t>
  </si>
  <si>
    <t>80117</t>
  </si>
  <si>
    <t>90026</t>
  </si>
  <si>
    <t>Dotacje celowe z budżetu jestki samorzadu terytorialnego,udzieloy w trybie art..221 ustawy,na finansowanie lub dofinansowanie zadań zleconych do realizacji organizacją prowadzacym działalność pożytku publicznego</t>
  </si>
  <si>
    <t>Infrastruktura wodociągowa i sanitacyjna wsi</t>
  </si>
  <si>
    <t>Izby rolnicze</t>
  </si>
  <si>
    <t>Dotacja celowa na pomoc finansową udzielaną między jednostkami samorządu terytorialnego na dofinansowanie własnych zadań inwestycyjnych i zakupów inwestycyjnych</t>
  </si>
  <si>
    <t>Środki z państwowych funduszy celowych na finansowanie lub dofinansowanie kosztów realizacji inwestycji i zakupów inwestycyjnych jednostek sektora finansów publicznych</t>
  </si>
  <si>
    <t>Wybory do Sejmu i Senatu</t>
  </si>
  <si>
    <t>Wpływy z zaległości z tytułu podatków i opłat zniesionych</t>
  </si>
  <si>
    <t>Dotacje celowe w ramach programów finansowanych z udziałem środków eurpejskich oraz środków,o których mowa w art.5 ust.3 pkt 5 lit. a i b ustawy,lub płatności w ramach budżetu środków europejskich,realizowanych przez jednostki samorządu terytorialnego</t>
  </si>
  <si>
    <t>Branżowe szkoły I i II stopnia</t>
  </si>
  <si>
    <t>Dotacja celowa otrzymana z tytułu pomocy finansowej udzielanej między jednostkami samorządu terytorialnego na dofinansowanie własnych zadań bieżących</t>
  </si>
  <si>
    <t>Pozostałe działania związane z gospodarką odpadami</t>
  </si>
  <si>
    <t>0880</t>
  </si>
  <si>
    <t>Wpływy z opłaty prolongacyjnej</t>
  </si>
  <si>
    <t xml:space="preserve"> Wpływy z opłaty prolongacyjnej</t>
  </si>
  <si>
    <t>Wpływy z rozliczń/zwrotów z lat ubiegłych</t>
  </si>
  <si>
    <t>6100</t>
  </si>
  <si>
    <t>Dofinansowanie ze środków Rządowego Funduszu Inwestycji Lokalnych</t>
  </si>
  <si>
    <t>70001</t>
  </si>
  <si>
    <t>Zakłady gospodarki mieszkaniowej</t>
  </si>
  <si>
    <t>75109</t>
  </si>
  <si>
    <t>Wybory do rad gmin,rad powiatów i sejmików województw,wybory wójtów,burmistrzów i prezydentów miast oraz referenda gminne,powiatowe i wojewódzkie</t>
  </si>
  <si>
    <t>2180</t>
  </si>
  <si>
    <t>Środki z Funduszu Przeciwdziałania COVID-19 na finansowanie lub dofinansowanie realizacji zadań związanych z przeciwdziałaniem COVID-19</t>
  </si>
  <si>
    <t>0270</t>
  </si>
  <si>
    <t>Wpływy z róznych rozliczeń</t>
  </si>
  <si>
    <t>Wpływy z części opłaty za zezwolenia na sprzedaż napojów alkoholowych w obrocie hurtowym</t>
  </si>
  <si>
    <t>2400</t>
  </si>
  <si>
    <t>Wpłata do budżetu pozostałości środków finansowych gromadzonych na wydzielonym rachunku jednostki budżetowej</t>
  </si>
  <si>
    <t>Plan na 2021 rok</t>
  </si>
  <si>
    <t>Przewidywane wykonanie na 30.09.2021</t>
  </si>
  <si>
    <t>Plan 2022</t>
  </si>
  <si>
    <t>80148</t>
  </si>
  <si>
    <t>Stołówki szkolne i przedszkolne</t>
  </si>
  <si>
    <t xml:space="preserve">  </t>
  </si>
  <si>
    <t>Zał. Nr 1 do Uchwały Nr XXVII/241/21 Rady Miejskiej w Jezioranach z dnia 28 grudnia 2021 r. w sprawie uchwalenia budżetu gminy na rok 2022 rok</t>
  </si>
</sst>
</file>

<file path=xl/styles.xml><?xml version="1.0" encoding="utf-8"?>
<styleSheet xmlns="http://schemas.openxmlformats.org/spreadsheetml/2006/main">
  <fonts count="41">
    <font>
      <sz val="8"/>
      <color indexed="8"/>
      <name val="Arial"/>
      <charset val="204"/>
    </font>
    <font>
      <sz val="10"/>
      <color indexed="8"/>
      <name val="Arial"/>
      <charset val="204"/>
    </font>
    <font>
      <sz val="8.25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Bookman Old Style"/>
      <family val="1"/>
      <charset val="238"/>
    </font>
    <font>
      <b/>
      <sz val="8"/>
      <color indexed="8"/>
      <name val="Bookman Old Style"/>
      <family val="1"/>
      <charset val="238"/>
    </font>
    <font>
      <sz val="8"/>
      <color indexed="8"/>
      <name val="Bookman Old Style"/>
      <family val="1"/>
      <charset val="238"/>
    </font>
    <font>
      <b/>
      <sz val="8.25"/>
      <color indexed="8"/>
      <name val="Bookman Old Style"/>
      <family val="1"/>
      <charset val="238"/>
    </font>
    <font>
      <sz val="12"/>
      <color indexed="8"/>
      <name val="Bookman Old Style"/>
      <family val="1"/>
      <charset val="238"/>
    </font>
    <font>
      <sz val="8.25"/>
      <color indexed="8"/>
      <name val="Bookman Old Style"/>
      <family val="1"/>
      <charset val="238"/>
    </font>
    <font>
      <sz val="8.25"/>
      <name val="Bookman Old Style"/>
      <family val="1"/>
      <charset val="238"/>
    </font>
    <font>
      <b/>
      <sz val="10"/>
      <color indexed="8"/>
      <name val="Bookman Old Style"/>
      <family val="1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name val="Bookman Old Style"/>
      <family val="1"/>
      <charset val="238"/>
    </font>
    <font>
      <b/>
      <sz val="9"/>
      <color indexed="8"/>
      <name val="Bookman Old Style"/>
      <family val="1"/>
      <charset val="238"/>
    </font>
    <font>
      <sz val="9"/>
      <color indexed="8"/>
      <name val="Bookman Old Style"/>
      <family val="1"/>
      <charset val="238"/>
    </font>
    <font>
      <b/>
      <sz val="8"/>
      <name val="Bookman Old Style"/>
      <family val="1"/>
      <charset val="238"/>
    </font>
    <font>
      <sz val="8"/>
      <name val="Bookman Old Style"/>
      <family val="1"/>
      <charset val="238"/>
    </font>
    <font>
      <b/>
      <sz val="12"/>
      <name val="Bookman Old Style"/>
      <family val="1"/>
      <charset val="238"/>
    </font>
    <font>
      <sz val="8.25"/>
      <color rgb="FFC00000"/>
      <name val="Bookman Old Style"/>
      <family val="1"/>
      <charset val="238"/>
    </font>
    <font>
      <sz val="8.25"/>
      <color rgb="FF00B050"/>
      <name val="Bookman Old Style"/>
      <family val="1"/>
      <charset val="238"/>
    </font>
    <font>
      <sz val="10"/>
      <color rgb="FFFF0000"/>
      <name val="Arial"/>
      <family val="2"/>
      <charset val="238"/>
    </font>
    <font>
      <sz val="8.25"/>
      <color rgb="FF0070C0"/>
      <name val="Bookman Old Style"/>
      <family val="1"/>
      <charset val="238"/>
    </font>
    <font>
      <i/>
      <sz val="8.25"/>
      <color rgb="FF00B050"/>
      <name val="Bookman Old Style"/>
      <family val="1"/>
      <charset val="238"/>
    </font>
    <font>
      <sz val="8.25"/>
      <color rgb="FFFF0000"/>
      <name val="Bookman Old Style"/>
      <family val="1"/>
      <charset val="238"/>
    </font>
    <font>
      <b/>
      <sz val="10"/>
      <color rgb="FF7030A0"/>
      <name val="Bookman Old Style"/>
      <family val="1"/>
      <charset val="238"/>
    </font>
    <font>
      <sz val="8"/>
      <color rgb="FFC00000"/>
      <name val="Bookman Old Style"/>
      <family val="1"/>
      <charset val="238"/>
    </font>
    <font>
      <sz val="9"/>
      <color rgb="FF000000"/>
      <name val="Bookman Old Style"/>
      <family val="1"/>
      <charset val="238"/>
    </font>
    <font>
      <b/>
      <sz val="8"/>
      <color rgb="FFFF0000"/>
      <name val="Bookman Old Style"/>
      <family val="1"/>
      <charset val="238"/>
    </font>
    <font>
      <sz val="8"/>
      <color rgb="FF0070C0"/>
      <name val="Bookman Old Style"/>
      <family val="1"/>
      <charset val="238"/>
    </font>
    <font>
      <sz val="8"/>
      <color rgb="FFFF0000"/>
      <name val="Bookman Old Style"/>
      <family val="1"/>
      <charset val="238"/>
    </font>
    <font>
      <sz val="8"/>
      <color rgb="FF00B0F0"/>
      <name val="Bookman Old Style"/>
      <family val="1"/>
      <charset val="238"/>
    </font>
    <font>
      <sz val="10"/>
      <color rgb="FF00B0F0"/>
      <name val="Arial"/>
      <family val="2"/>
      <charset val="238"/>
    </font>
    <font>
      <sz val="8.5"/>
      <color indexed="8"/>
      <name val="Bookman Old Style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.5"/>
      <color rgb="FF000000"/>
      <name val="Bookman Old Style"/>
      <family val="1"/>
      <charset val="238"/>
    </font>
    <font>
      <sz val="8.25"/>
      <color theme="1"/>
      <name val="Bookman Old Style"/>
      <family val="1"/>
      <charset val="238"/>
    </font>
    <font>
      <b/>
      <sz val="8.25"/>
      <name val="Bookman Old Style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6" tint="0.79998168889431442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>
      <alignment vertical="top"/>
    </xf>
  </cellStyleXfs>
  <cellXfs count="231">
    <xf numFmtId="0" fontId="1" fillId="0" borderId="0" xfId="0" applyNumberFormat="1" applyFont="1" applyFill="1" applyBorder="1" applyAlignment="1" applyProtection="1">
      <alignment horizontal="left"/>
      <protection locked="0"/>
    </xf>
    <xf numFmtId="4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NumberFormat="1" applyFont="1" applyFill="1" applyBorder="1" applyAlignment="1" applyProtection="1">
      <alignment horizontal="left"/>
      <protection locked="0"/>
    </xf>
    <xf numFmtId="0" fontId="1" fillId="4" borderId="0" xfId="0" applyNumberFormat="1" applyFont="1" applyFill="1" applyBorder="1" applyAlignment="1" applyProtection="1">
      <alignment horizontal="left"/>
      <protection locked="0"/>
    </xf>
    <xf numFmtId="4" fontId="1" fillId="0" borderId="0" xfId="0" applyNumberFormat="1" applyFont="1" applyFill="1" applyBorder="1" applyAlignment="1" applyProtection="1">
      <alignment horizontal="left"/>
      <protection locked="0"/>
    </xf>
    <xf numFmtId="2" fontId="1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NumberFormat="1" applyFont="1" applyFill="1" applyBorder="1" applyAlignment="1" applyProtection="1">
      <alignment horizontal="left"/>
      <protection locked="0"/>
    </xf>
    <xf numFmtId="49" fontId="5" fillId="3" borderId="2" xfId="0" applyNumberFormat="1" applyFont="1" applyFill="1" applyBorder="1" applyAlignment="1" applyProtection="1">
      <alignment horizontal="left" vertical="top"/>
      <protection locked="0"/>
    </xf>
    <xf numFmtId="49" fontId="5" fillId="3" borderId="0" xfId="0" applyNumberFormat="1" applyFont="1" applyFill="1" applyAlignment="1" applyProtection="1">
      <alignment horizontal="left" vertical="top"/>
      <protection locked="0"/>
    </xf>
    <xf numFmtId="49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" xfId="0" applyNumberFormat="1" applyFont="1" applyFill="1" applyBorder="1" applyAlignment="1" applyProtection="1">
      <alignment horizontal="right" vertical="center" wrapTex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10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5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5" borderId="1" xfId="0" applyNumberFormat="1" applyFont="1" applyFill="1" applyBorder="1" applyAlignment="1" applyProtection="1">
      <alignment horizontal="right" vertical="center" wrapText="1"/>
      <protection locked="0"/>
    </xf>
    <xf numFmtId="4" fontId="10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8" borderId="1" xfId="0" applyNumberFormat="1" applyFont="1" applyFill="1" applyBorder="1" applyAlignment="1" applyProtection="1">
      <alignment horizontal="right" vertical="center" wrapTex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9" borderId="1" xfId="0" applyNumberFormat="1" applyFont="1" applyFill="1" applyBorder="1" applyAlignment="1" applyProtection="1">
      <alignment horizontal="right" vertical="center" wrapTex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6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4" fontId="7" fillId="0" borderId="0" xfId="0" applyNumberFormat="1" applyFont="1" applyFill="1" applyBorder="1" applyAlignment="1" applyProtection="1">
      <alignment horizontal="left"/>
      <protection locked="0"/>
    </xf>
    <xf numFmtId="4" fontId="6" fillId="10" borderId="1" xfId="0" applyNumberFormat="1" applyFont="1" applyFill="1" applyBorder="1" applyAlignment="1" applyProtection="1">
      <alignment horizontal="right"/>
      <protection locked="0"/>
    </xf>
    <xf numFmtId="0" fontId="5" fillId="0" borderId="1" xfId="0" applyNumberFormat="1" applyFont="1" applyFill="1" applyBorder="1" applyAlignment="1" applyProtection="1">
      <alignment horizontal="left"/>
      <protection locked="0"/>
    </xf>
    <xf numFmtId="0" fontId="7" fillId="0" borderId="1" xfId="0" applyNumberFormat="1" applyFont="1" applyFill="1" applyBorder="1" applyAlignment="1" applyProtection="1">
      <alignment horizontal="right"/>
      <protection locked="0"/>
    </xf>
    <xf numFmtId="0" fontId="7" fillId="0" borderId="1" xfId="0" applyNumberFormat="1" applyFont="1" applyFill="1" applyBorder="1" applyAlignment="1" applyProtection="1">
      <alignment horizontal="left"/>
      <protection locked="0"/>
    </xf>
    <xf numFmtId="4" fontId="7" fillId="0" borderId="1" xfId="0" applyNumberFormat="1" applyFont="1" applyFill="1" applyBorder="1" applyAlignment="1" applyProtection="1">
      <alignment horizontal="right"/>
      <protection locked="0"/>
    </xf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7" fillId="0" borderId="0" xfId="0" applyNumberFormat="1" applyFont="1" applyFill="1" applyBorder="1" applyAlignment="1" applyProtection="1">
      <alignment horizontal="left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" fontId="8" fillId="5" borderId="1" xfId="0" applyNumberFormat="1" applyFont="1" applyFill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 applyProtection="1">
      <alignment horizontal="right"/>
      <protection locked="0"/>
    </xf>
    <xf numFmtId="4" fontId="8" fillId="11" borderId="1" xfId="0" applyNumberFormat="1" applyFont="1" applyFill="1" applyBorder="1" applyAlignment="1" applyProtection="1">
      <alignment horizontal="right" vertical="center" wrapText="1"/>
      <protection locked="0"/>
    </xf>
    <xf numFmtId="49" fontId="21" fillId="6" borderId="4" xfId="0" applyNumberFormat="1" applyFont="1" applyFill="1" applyBorder="1" applyAlignment="1" applyProtection="1">
      <alignment horizontal="center" vertical="center" wrapText="1"/>
      <protection locked="0"/>
    </xf>
    <xf numFmtId="4" fontId="22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0" xfId="0" applyNumberFormat="1" applyFont="1" applyFill="1" applyBorder="1" applyAlignment="1" applyProtection="1">
      <alignment horizontal="left"/>
      <protection locked="0"/>
    </xf>
    <xf numFmtId="49" fontId="12" fillId="3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3" fillId="0" borderId="0" xfId="0" applyNumberFormat="1" applyFont="1" applyFill="1" applyBorder="1" applyAlignment="1" applyProtection="1">
      <alignment horizontal="left"/>
      <protection locked="0"/>
    </xf>
    <xf numFmtId="4" fontId="24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1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NumberFormat="1" applyFont="1" applyFill="1" applyBorder="1" applyAlignment="1" applyProtection="1">
      <alignment horizontal="left"/>
      <protection locked="0"/>
    </xf>
    <xf numFmtId="49" fontId="25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0" xfId="0" applyNumberFormat="1" applyFont="1" applyFill="1" applyBorder="1" applyAlignment="1" applyProtection="1">
      <alignment horizontal="left"/>
      <protection locked="0"/>
    </xf>
    <xf numFmtId="4" fontId="4" fillId="0" borderId="0" xfId="0" applyNumberFormat="1" applyFont="1" applyFill="1" applyBorder="1" applyAlignment="1" applyProtection="1">
      <alignment horizontal="left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1" fillId="0" borderId="0" xfId="0" applyNumberFormat="1" applyFont="1" applyFill="1" applyBorder="1" applyAlignment="1" applyProtection="1">
      <alignment horizontal="left"/>
      <protection locked="0"/>
    </xf>
    <xf numFmtId="9" fontId="1" fillId="0" borderId="0" xfId="0" applyNumberFormat="1" applyFont="1" applyFill="1" applyBorder="1" applyAlignment="1" applyProtection="1">
      <alignment horizontal="left"/>
      <protection locked="0"/>
    </xf>
    <xf numFmtId="10" fontId="4" fillId="0" borderId="0" xfId="0" applyNumberFormat="1" applyFont="1" applyFill="1" applyBorder="1" applyAlignment="1" applyProtection="1">
      <alignment horizontal="left"/>
      <protection locked="0"/>
    </xf>
    <xf numFmtId="49" fontId="5" fillId="3" borderId="0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/>
      <protection locked="0"/>
    </xf>
    <xf numFmtId="0" fontId="14" fillId="0" borderId="0" xfId="0" applyNumberFormat="1" applyFont="1" applyFill="1" applyBorder="1" applyAlignment="1" applyProtection="1">
      <alignment horizontal="left"/>
      <protection locked="0"/>
    </xf>
    <xf numFmtId="0" fontId="14" fillId="0" borderId="0" xfId="0" applyNumberFormat="1" applyFont="1" applyFill="1" applyBorder="1" applyAlignment="1" applyProtection="1">
      <alignment horizontal="right"/>
      <protection locked="0"/>
    </xf>
    <xf numFmtId="49" fontId="27" fillId="3" borderId="2" xfId="0" applyNumberFormat="1" applyFont="1" applyFill="1" applyBorder="1" applyAlignment="1" applyProtection="1">
      <alignment horizontal="left" vertical="top"/>
      <protection locked="0"/>
    </xf>
    <xf numFmtId="0" fontId="12" fillId="0" borderId="0" xfId="0" applyNumberFormat="1" applyFont="1" applyFill="1" applyBorder="1" applyAlignment="1" applyProtection="1">
      <alignment horizontal="left"/>
      <protection locked="0"/>
    </xf>
    <xf numFmtId="4" fontId="28" fillId="0" borderId="0" xfId="0" applyNumberFormat="1" applyFont="1" applyFill="1" applyBorder="1" applyAlignment="1" applyProtection="1">
      <alignment horizontal="left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Border="1" applyAlignment="1" applyProtection="1">
      <alignment horizontal="left"/>
      <protection locked="0"/>
    </xf>
    <xf numFmtId="0" fontId="17" fillId="0" borderId="1" xfId="0" applyNumberFormat="1" applyFont="1" applyFill="1" applyBorder="1" applyAlignment="1" applyProtection="1">
      <alignment horizontal="left"/>
      <protection locked="0"/>
    </xf>
    <xf numFmtId="4" fontId="26" fillId="3" borderId="1" xfId="0" applyNumberFormat="1" applyFont="1" applyFill="1" applyBorder="1" applyAlignment="1" applyProtection="1">
      <alignment horizontal="right" vertical="center" wrapText="1"/>
      <protection locked="0"/>
    </xf>
    <xf numFmtId="49" fontId="26" fillId="6" borderId="4" xfId="0" applyNumberFormat="1" applyFont="1" applyFill="1" applyBorder="1" applyAlignment="1" applyProtection="1">
      <alignment horizontal="center" vertical="center" wrapText="1"/>
      <protection locked="0"/>
    </xf>
    <xf numFmtId="4" fontId="26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NumberFormat="1" applyFont="1" applyFill="1" applyBorder="1" applyAlignment="1" applyProtection="1">
      <alignment horizontal="right"/>
      <protection locked="0"/>
    </xf>
    <xf numFmtId="2" fontId="7" fillId="0" borderId="0" xfId="0" applyNumberFormat="1" applyFont="1" applyFill="1" applyBorder="1" applyAlignment="1" applyProtection="1">
      <alignment horizontal="right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NumberFormat="1" applyFont="1" applyFill="1" applyBorder="1" applyAlignment="1" applyProtection="1">
      <alignment horizontal="justify"/>
      <protection locked="0"/>
    </xf>
    <xf numFmtId="0" fontId="29" fillId="0" borderId="0" xfId="0" applyNumberFormat="1" applyFont="1" applyFill="1" applyBorder="1" applyAlignment="1" applyProtection="1">
      <alignment horizontal="left" wrapText="1"/>
      <protection locked="0"/>
    </xf>
    <xf numFmtId="0" fontId="29" fillId="0" borderId="1" xfId="0" applyNumberFormat="1" applyFont="1" applyFill="1" applyBorder="1" applyAlignment="1" applyProtection="1">
      <alignment horizontal="left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2" xfId="0" applyNumberFormat="1" applyFont="1" applyFill="1" applyBorder="1" applyAlignment="1" applyProtection="1">
      <alignment horizontal="left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8" fillId="0" borderId="0" xfId="0" applyNumberFormat="1" applyFont="1" applyFill="1" applyBorder="1" applyAlignment="1" applyProtection="1">
      <alignment horizontal="right"/>
      <protection locked="0"/>
    </xf>
    <xf numFmtId="4" fontId="7" fillId="0" borderId="0" xfId="0" applyNumberFormat="1" applyFont="1" applyFill="1" applyBorder="1" applyAlignment="1" applyProtection="1">
      <protection locked="0"/>
    </xf>
    <xf numFmtId="0" fontId="18" fillId="0" borderId="0" xfId="0" applyNumberFormat="1" applyFont="1" applyFill="1" applyBorder="1" applyAlignment="1" applyProtection="1">
      <alignment horizontal="center"/>
      <protection locked="0"/>
    </xf>
    <xf numFmtId="4" fontId="31" fillId="0" borderId="0" xfId="0" applyNumberFormat="1" applyFont="1" applyFill="1" applyBorder="1" applyAlignment="1" applyProtection="1">
      <alignment horizontal="left"/>
      <protection locked="0"/>
    </xf>
    <xf numFmtId="0" fontId="31" fillId="0" borderId="0" xfId="0" applyNumberFormat="1" applyFont="1" applyFill="1" applyBorder="1" applyAlignment="1" applyProtection="1">
      <alignment horizontal="left"/>
      <protection locked="0"/>
    </xf>
    <xf numFmtId="2" fontId="7" fillId="0" borderId="0" xfId="0" applyNumberFormat="1" applyFont="1" applyFill="1" applyBorder="1" applyAlignment="1" applyProtection="1">
      <alignment horizontal="left"/>
      <protection locked="0"/>
    </xf>
    <xf numFmtId="49" fontId="3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0" borderId="0" xfId="0" applyNumberFormat="1" applyFont="1" applyFill="1" applyBorder="1" applyAlignment="1" applyProtection="1"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9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 applyBorder="1" applyAlignment="1" applyProtection="1">
      <alignment horizontal="left"/>
      <protection locked="0"/>
    </xf>
    <xf numFmtId="4" fontId="33" fillId="0" borderId="0" xfId="0" applyNumberFormat="1" applyFont="1" applyFill="1" applyBorder="1" applyAlignment="1" applyProtection="1">
      <alignment horizontal="right"/>
      <protection locked="0"/>
    </xf>
    <xf numFmtId="49" fontId="6" fillId="13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13" borderId="4" xfId="0" applyNumberFormat="1" applyFont="1" applyFill="1" applyBorder="1" applyAlignment="1" applyProtection="1">
      <alignment horizontal="center" vertical="center" wrapText="1"/>
      <protection locked="0"/>
    </xf>
    <xf numFmtId="0" fontId="18" fillId="12" borderId="1" xfId="0" applyNumberFormat="1" applyFont="1" applyFill="1" applyBorder="1" applyAlignment="1" applyProtection="1">
      <alignment horizontal="left" vertical="center" wrapText="1"/>
      <protection locked="0"/>
    </xf>
    <xf numFmtId="0" fontId="18" fillId="12" borderId="1" xfId="0" applyNumberFormat="1" applyFont="1" applyFill="1" applyBorder="1" applyAlignment="1" applyProtection="1">
      <alignment horizontal="left" vertical="center"/>
      <protection locked="0"/>
    </xf>
    <xf numFmtId="0" fontId="18" fillId="12" borderId="1" xfId="0" applyNumberFormat="1" applyFont="1" applyFill="1" applyBorder="1" applyAlignment="1" applyProtection="1">
      <alignment horizontal="left" wrapText="1"/>
      <protection locked="0"/>
    </xf>
    <xf numFmtId="49" fontId="8" fillId="13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13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13" borderId="1" xfId="0" applyNumberFormat="1" applyFont="1" applyFill="1" applyBorder="1" applyAlignment="1" applyProtection="1">
      <alignment horizontal="left" vertical="center" wrapText="1"/>
      <protection locked="0"/>
    </xf>
    <xf numFmtId="4" fontId="8" fillId="13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1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3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14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14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14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14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13" borderId="1" xfId="0" applyNumberFormat="1" applyFont="1" applyFill="1" applyBorder="1" applyAlignment="1" applyProtection="1">
      <alignment horizontal="right" vertical="center" wrapText="1"/>
      <protection locked="0"/>
    </xf>
    <xf numFmtId="4" fontId="18" fillId="13" borderId="1" xfId="0" applyNumberFormat="1" applyFont="1" applyFill="1" applyBorder="1" applyAlignment="1" applyProtection="1">
      <alignment horizontal="right" vertical="center" wrapText="1"/>
      <protection locked="0"/>
    </xf>
    <xf numFmtId="0" fontId="16" fillId="12" borderId="1" xfId="0" applyNumberFormat="1" applyFont="1" applyFill="1" applyBorder="1" applyAlignment="1" applyProtection="1">
      <alignment horizontal="left"/>
      <protection locked="0"/>
    </xf>
    <xf numFmtId="4" fontId="6" fillId="12" borderId="1" xfId="0" applyNumberFormat="1" applyFont="1" applyFill="1" applyBorder="1" applyAlignment="1" applyProtection="1">
      <alignment horizontal="right"/>
      <protection locked="0"/>
    </xf>
    <xf numFmtId="4" fontId="8" fillId="13" borderId="1" xfId="0" applyNumberFormat="1" applyFont="1" applyFill="1" applyBorder="1" applyAlignment="1" applyProtection="1">
      <alignment horizontal="right" wrapText="1"/>
      <protection locked="0"/>
    </xf>
    <xf numFmtId="0" fontId="17" fillId="12" borderId="1" xfId="0" applyNumberFormat="1" applyFont="1" applyFill="1" applyBorder="1" applyAlignment="1" applyProtection="1">
      <alignment horizontal="left"/>
      <protection locked="0"/>
    </xf>
    <xf numFmtId="0" fontId="7" fillId="12" borderId="1" xfId="0" applyNumberFormat="1" applyFont="1" applyFill="1" applyBorder="1" applyAlignment="1" applyProtection="1">
      <alignment horizontal="right"/>
      <protection locked="0"/>
    </xf>
    <xf numFmtId="0" fontId="10" fillId="14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14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14" borderId="1" xfId="0" applyNumberFormat="1" applyFont="1" applyFill="1" applyBorder="1" applyAlignment="1" applyProtection="1">
      <alignment horizontal="left" vertical="center" wrapText="1"/>
      <protection locked="0"/>
    </xf>
    <xf numFmtId="4" fontId="11" fillId="14" borderId="1" xfId="0" applyNumberFormat="1" applyFont="1" applyFill="1" applyBorder="1" applyAlignment="1" applyProtection="1">
      <alignment horizontal="right" vertical="center" wrapText="1"/>
      <protection locked="0"/>
    </xf>
    <xf numFmtId="4" fontId="11" fillId="14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14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14" borderId="1" xfId="0" applyNumberFormat="1" applyFont="1" applyFill="1" applyBorder="1" applyAlignment="1" applyProtection="1">
      <alignment horizontal="right" vertical="center" wrapText="1"/>
      <protection locked="0"/>
    </xf>
    <xf numFmtId="1" fontId="10" fillId="14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15" borderId="1" xfId="0" applyNumberFormat="1" applyFont="1" applyFill="1" applyBorder="1" applyAlignment="1" applyProtection="1">
      <alignment horizontal="right" vertical="center" wrapText="1"/>
      <protection locked="0"/>
    </xf>
    <xf numFmtId="49" fontId="15" fillId="14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14" borderId="1" xfId="0" applyNumberFormat="1" applyFont="1" applyFill="1" applyBorder="1" applyAlignment="1" applyProtection="1">
      <alignment horizontal="left" vertical="center" wrapText="1"/>
      <protection locked="0"/>
    </xf>
    <xf numFmtId="0" fontId="17" fillId="16" borderId="1" xfId="0" applyNumberFormat="1" applyFont="1" applyFill="1" applyBorder="1" applyAlignment="1" applyProtection="1">
      <alignment horizontal="left"/>
      <protection locked="0"/>
    </xf>
    <xf numFmtId="0" fontId="5" fillId="16" borderId="1" xfId="0" applyNumberFormat="1" applyFont="1" applyFill="1" applyBorder="1" applyAlignment="1" applyProtection="1">
      <alignment horizontal="left"/>
      <protection locked="0"/>
    </xf>
    <xf numFmtId="4" fontId="7" fillId="16" borderId="1" xfId="0" applyNumberFormat="1" applyFont="1" applyFill="1" applyBorder="1" applyAlignment="1" applyProtection="1">
      <alignment horizontal="right"/>
      <protection locked="0"/>
    </xf>
    <xf numFmtId="4" fontId="10" fillId="17" borderId="4" xfId="0" applyNumberFormat="1" applyFont="1" applyFill="1" applyBorder="1" applyAlignment="1" applyProtection="1">
      <alignment horizontal="right" vertical="center" wrapText="1"/>
      <protection locked="0"/>
    </xf>
    <xf numFmtId="4" fontId="8" fillId="17" borderId="4" xfId="0" applyNumberFormat="1" applyFont="1" applyFill="1" applyBorder="1" applyAlignment="1" applyProtection="1">
      <alignment horizontal="right" vertical="center" wrapText="1"/>
      <protection locked="0"/>
    </xf>
    <xf numFmtId="4" fontId="3" fillId="16" borderId="1" xfId="0" applyNumberFormat="1" applyFont="1" applyFill="1" applyBorder="1" applyAlignment="1" applyProtection="1">
      <alignment horizontal="right"/>
      <protection locked="0"/>
    </xf>
    <xf numFmtId="4" fontId="10" fillId="16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16" borderId="1" xfId="0" applyNumberFormat="1" applyFont="1" applyFill="1" applyBorder="1" applyAlignment="1" applyProtection="1">
      <alignment horizontal="right"/>
      <protection locked="0"/>
    </xf>
    <xf numFmtId="0" fontId="8" fillId="13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12" borderId="1" xfId="0" applyNumberFormat="1" applyFont="1" applyFill="1" applyBorder="1" applyAlignment="1" applyProtection="1">
      <alignment horizontal="right"/>
      <protection locked="0"/>
    </xf>
    <xf numFmtId="4" fontId="10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31" fillId="0" borderId="0" xfId="0" applyNumberFormat="1" applyFont="1" applyFill="1" applyBorder="1" applyAlignment="1" applyProtection="1">
      <alignment horizontal="right"/>
      <protection locked="0"/>
    </xf>
    <xf numFmtId="0" fontId="4" fillId="4" borderId="0" xfId="0" applyNumberFormat="1" applyFont="1" applyFill="1" applyBorder="1" applyAlignment="1" applyProtection="1">
      <alignment horizontal="left"/>
      <protection locked="0"/>
    </xf>
    <xf numFmtId="4" fontId="6" fillId="4" borderId="0" xfId="0" applyNumberFormat="1" applyFont="1" applyFill="1" applyBorder="1" applyAlignment="1" applyProtection="1">
      <alignment horizontal="left"/>
      <protection locked="0"/>
    </xf>
    <xf numFmtId="4" fontId="7" fillId="4" borderId="0" xfId="0" applyNumberFormat="1" applyFont="1" applyFill="1" applyBorder="1" applyAlignment="1" applyProtection="1">
      <alignment horizontal="left"/>
      <protection locked="0"/>
    </xf>
    <xf numFmtId="0" fontId="7" fillId="4" borderId="0" xfId="0" applyNumberFormat="1" applyFont="1" applyFill="1" applyBorder="1" applyAlignment="1" applyProtection="1">
      <alignment horizontal="right"/>
      <protection locked="0"/>
    </xf>
    <xf numFmtId="4" fontId="7" fillId="4" borderId="0" xfId="0" applyNumberFormat="1" applyFont="1" applyFill="1" applyBorder="1" applyAlignment="1" applyProtection="1">
      <protection locked="0"/>
    </xf>
    <xf numFmtId="0" fontId="7" fillId="4" borderId="0" xfId="0" applyNumberFormat="1" applyFont="1" applyFill="1" applyBorder="1" applyAlignment="1" applyProtection="1">
      <alignment horizontal="left"/>
      <protection locked="0"/>
    </xf>
    <xf numFmtId="4" fontId="6" fillId="4" borderId="0" xfId="0" applyNumberFormat="1" applyFont="1" applyFill="1" applyBorder="1" applyAlignment="1" applyProtection="1">
      <alignment horizontal="right"/>
      <protection locked="0"/>
    </xf>
    <xf numFmtId="4" fontId="6" fillId="4" borderId="0" xfId="0" applyNumberFormat="1" applyFont="1" applyFill="1" applyBorder="1" applyAlignment="1" applyProtection="1">
      <protection locked="0"/>
    </xf>
    <xf numFmtId="0" fontId="18" fillId="4" borderId="0" xfId="0" applyNumberFormat="1" applyFont="1" applyFill="1" applyBorder="1" applyAlignment="1" applyProtection="1">
      <alignment horizontal="center"/>
      <protection locked="0"/>
    </xf>
    <xf numFmtId="0" fontId="31" fillId="4" borderId="0" xfId="0" applyNumberFormat="1" applyFont="1" applyFill="1" applyBorder="1" applyAlignment="1" applyProtection="1">
      <alignment horizontal="left"/>
      <protection locked="0"/>
    </xf>
    <xf numFmtId="4" fontId="31" fillId="4" borderId="0" xfId="0" applyNumberFormat="1" applyFont="1" applyFill="1" applyBorder="1" applyAlignment="1" applyProtection="1">
      <alignment horizontal="left"/>
      <protection locked="0"/>
    </xf>
    <xf numFmtId="4" fontId="7" fillId="4" borderId="0" xfId="0" applyNumberFormat="1" applyFont="1" applyFill="1" applyBorder="1" applyAlignment="1" applyProtection="1">
      <alignment horizontal="right"/>
      <protection locked="0"/>
    </xf>
    <xf numFmtId="4" fontId="33" fillId="4" borderId="0" xfId="0" applyNumberFormat="1" applyFont="1" applyFill="1" applyBorder="1" applyAlignment="1" applyProtection="1">
      <alignment horizontal="right"/>
      <protection locked="0"/>
    </xf>
    <xf numFmtId="0" fontId="5" fillId="4" borderId="0" xfId="0" applyNumberFormat="1" applyFont="1" applyFill="1" applyBorder="1" applyAlignment="1" applyProtection="1">
      <alignment horizontal="left"/>
      <protection locked="0"/>
    </xf>
    <xf numFmtId="4" fontId="1" fillId="4" borderId="0" xfId="0" applyNumberFormat="1" applyFont="1" applyFill="1" applyBorder="1" applyAlignment="1" applyProtection="1">
      <alignment horizontal="right"/>
      <protection locked="0"/>
    </xf>
    <xf numFmtId="4" fontId="34" fillId="4" borderId="0" xfId="0" applyNumberFormat="1" applyFont="1" applyFill="1" applyBorder="1" applyAlignment="1" applyProtection="1">
      <alignment horizontal="right"/>
      <protection locked="0"/>
    </xf>
    <xf numFmtId="0" fontId="34" fillId="4" borderId="0" xfId="0" applyNumberFormat="1" applyFont="1" applyFill="1" applyBorder="1" applyAlignment="1" applyProtection="1">
      <alignment horizontal="left"/>
      <protection locked="0"/>
    </xf>
    <xf numFmtId="4" fontId="1" fillId="4" borderId="0" xfId="0" applyNumberFormat="1" applyFont="1" applyFill="1" applyBorder="1" applyAlignment="1" applyProtection="1">
      <protection locked="0"/>
    </xf>
    <xf numFmtId="49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14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6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6" borderId="1" xfId="0" applyNumberFormat="1" applyFont="1" applyFill="1" applyBorder="1" applyAlignment="1" applyProtection="1">
      <alignment horizontal="right" vertical="center" wrapText="1"/>
      <protection locked="0"/>
    </xf>
    <xf numFmtId="49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1" xfId="0" applyNumberFormat="1" applyFont="1" applyFill="1" applyBorder="1" applyAlignment="1" applyProtection="1">
      <alignment horizontal="left" vertical="center" wrapText="1"/>
      <protection locked="0"/>
    </xf>
    <xf numFmtId="4" fontId="11" fillId="4" borderId="1" xfId="0" applyNumberFormat="1" applyFont="1" applyFill="1" applyBorder="1" applyAlignment="1" applyProtection="1">
      <alignment horizontal="right" vertical="center" wrapText="1"/>
      <protection locked="0"/>
    </xf>
    <xf numFmtId="49" fontId="10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11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35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3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17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7" borderId="4" xfId="0" applyNumberFormat="1" applyFont="1" applyFill="1" applyBorder="1" applyAlignment="1" applyProtection="1">
      <alignment horizontal="center" vertical="center" wrapText="1"/>
      <protection locked="0"/>
    </xf>
    <xf numFmtId="4" fontId="8" fillId="17" borderId="1" xfId="0" applyNumberFormat="1" applyFont="1" applyFill="1" applyBorder="1" applyAlignment="1" applyProtection="1">
      <alignment horizontal="left" vertical="center" wrapText="1"/>
      <protection locked="0"/>
    </xf>
    <xf numFmtId="4" fontId="8" fillId="17" borderId="1" xfId="0" applyNumberFormat="1" applyFont="1" applyFill="1" applyBorder="1" applyAlignment="1" applyProtection="1">
      <alignment horizontal="right" vertical="center" wrapText="1"/>
      <protection locked="0"/>
    </xf>
    <xf numFmtId="49" fontId="11" fillId="15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15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8" fillId="4" borderId="0" xfId="0" applyNumberFormat="1" applyFont="1" applyFill="1" applyBorder="1" applyAlignment="1" applyProtection="1">
      <alignment horizontal="justify"/>
      <protection locked="0"/>
    </xf>
    <xf numFmtId="4" fontId="17" fillId="0" borderId="0" xfId="0" applyNumberFormat="1" applyFont="1" applyFill="1" applyBorder="1" applyAlignment="1" applyProtection="1">
      <alignment horizontal="left"/>
      <protection locked="0"/>
    </xf>
    <xf numFmtId="0" fontId="10" fillId="6" borderId="4" xfId="0" applyNumberFormat="1" applyFont="1" applyFill="1" applyBorder="1" applyAlignment="1" applyProtection="1">
      <alignment horizontal="center" vertical="center" wrapText="1"/>
      <protection locked="0"/>
    </xf>
    <xf numFmtId="4" fontId="10" fillId="17" borderId="1" xfId="0" applyNumberFormat="1" applyFont="1" applyFill="1" applyBorder="1" applyAlignment="1" applyProtection="1">
      <alignment horizontal="right" vertical="center" wrapText="1"/>
      <protection locked="0"/>
    </xf>
    <xf numFmtId="4" fontId="11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0" fillId="14" borderId="4" xfId="0" applyNumberFormat="1" applyFont="1" applyFill="1" applyBorder="1" applyAlignment="1" applyProtection="1">
      <alignment horizontal="center" vertical="center" wrapText="1"/>
      <protection locked="0"/>
    </xf>
    <xf numFmtId="4" fontId="10" fillId="6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6" borderId="1" xfId="0" applyNumberFormat="1" applyFont="1" applyFill="1" applyBorder="1" applyAlignment="1" applyProtection="1">
      <alignment horizontal="right" vertical="center" wrapText="1"/>
    </xf>
    <xf numFmtId="4" fontId="24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39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1" xfId="0" applyNumberFormat="1" applyFont="1" applyFill="1" applyBorder="1" applyAlignment="1" applyProtection="1">
      <alignment horizontal="left"/>
      <protection locked="0"/>
    </xf>
    <xf numFmtId="49" fontId="35" fillId="6" borderId="1" xfId="0" applyNumberFormat="1" applyFont="1" applyFill="1" applyBorder="1" applyAlignment="1" applyProtection="1">
      <alignment horizontal="left" vertical="center" wrapText="1"/>
      <protection locked="0"/>
    </xf>
    <xf numFmtId="4" fontId="35" fillId="6" borderId="1" xfId="0" applyNumberFormat="1" applyFont="1" applyFill="1" applyBorder="1" applyAlignment="1" applyProtection="1">
      <alignment horizontal="right" vertical="center" wrapText="1"/>
      <protection locked="0"/>
    </xf>
    <xf numFmtId="49" fontId="12" fillId="13" borderId="4" xfId="0" applyNumberFormat="1" applyFont="1" applyFill="1" applyBorder="1" applyAlignment="1" applyProtection="1">
      <alignment horizontal="right" vertical="center" wrapText="1"/>
      <protection locked="0"/>
    </xf>
    <xf numFmtId="49" fontId="12" fillId="13" borderId="3" xfId="0" applyNumberFormat="1" applyFont="1" applyFill="1" applyBorder="1" applyAlignment="1" applyProtection="1">
      <alignment horizontal="right" vertical="center" wrapText="1"/>
      <protection locked="0"/>
    </xf>
    <xf numFmtId="49" fontId="12" fillId="13" borderId="5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0" xfId="0" applyNumberFormat="1" applyFont="1" applyFill="1" applyBorder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55"/>
  <sheetViews>
    <sheetView showGridLines="0" tabSelected="1" view="pageLayout" workbookViewId="0">
      <selection activeCell="A3" sqref="A3:H3"/>
    </sheetView>
  </sheetViews>
  <sheetFormatPr defaultRowHeight="12.75"/>
  <cols>
    <col min="1" max="1" width="6.33203125" customWidth="1"/>
    <col min="2" max="2" width="10.5" customWidth="1"/>
    <col min="3" max="3" width="8" customWidth="1"/>
    <col min="4" max="4" width="61" customWidth="1"/>
    <col min="5" max="5" width="21.83203125" customWidth="1"/>
    <col min="6" max="6" width="17.83203125" customWidth="1"/>
    <col min="7" max="7" width="16.1640625" customWidth="1"/>
    <col min="8" max="8" width="12.5" customWidth="1"/>
    <col min="9" max="9" width="18.5" hidden="1" customWidth="1"/>
    <col min="10" max="10" width="15" hidden="1" customWidth="1"/>
    <col min="11" max="11" width="13.1640625" hidden="1" customWidth="1"/>
    <col min="12" max="12" width="14.83203125" hidden="1" customWidth="1"/>
    <col min="13" max="13" width="11.83203125" hidden="1" customWidth="1"/>
    <col min="14" max="14" width="13" hidden="1" customWidth="1"/>
    <col min="15" max="15" width="15" hidden="1" customWidth="1"/>
    <col min="16" max="16" width="17" hidden="1" customWidth="1"/>
    <col min="17" max="17" width="19" hidden="1" customWidth="1"/>
    <col min="18" max="18" width="9.6640625" hidden="1" customWidth="1"/>
    <col min="19" max="19" width="18.33203125" customWidth="1"/>
    <col min="20" max="20" width="16.33203125" customWidth="1"/>
    <col min="21" max="21" width="22.83203125" customWidth="1"/>
    <col min="22" max="22" width="16.5" bestFit="1" customWidth="1"/>
    <col min="23" max="23" width="18.5" customWidth="1"/>
    <col min="24" max="24" width="23.33203125" customWidth="1"/>
  </cols>
  <sheetData>
    <row r="1" spans="1:24" ht="12.6" customHeight="1"/>
    <row r="3" spans="1:24" ht="23.25" customHeight="1">
      <c r="A3" s="230" t="s">
        <v>460</v>
      </c>
      <c r="B3" s="230"/>
      <c r="C3" s="230"/>
      <c r="D3" s="230"/>
      <c r="E3" s="230"/>
      <c r="F3" s="230"/>
      <c r="G3" s="230"/>
      <c r="H3" s="230"/>
      <c r="I3" s="7"/>
      <c r="J3" s="7"/>
      <c r="K3" s="7"/>
    </row>
    <row r="4" spans="1:24" ht="17.25" customHeight="1">
      <c r="A4" s="8"/>
      <c r="B4" s="8"/>
      <c r="C4" s="8"/>
      <c r="D4" s="7"/>
      <c r="E4" s="7"/>
      <c r="F4" s="7"/>
      <c r="G4" s="9"/>
      <c r="H4" s="9"/>
      <c r="I4" s="9"/>
      <c r="J4" s="58"/>
      <c r="P4" s="90" t="s">
        <v>271</v>
      </c>
      <c r="Q4" s="91" t="s">
        <v>272</v>
      </c>
    </row>
    <row r="5" spans="1:24" ht="55.5" customHeight="1">
      <c r="A5" s="126" t="s">
        <v>0</v>
      </c>
      <c r="B5" s="127" t="s">
        <v>159</v>
      </c>
      <c r="C5" s="126" t="s">
        <v>160</v>
      </c>
      <c r="D5" s="126" t="s">
        <v>1</v>
      </c>
      <c r="E5" s="126" t="s">
        <v>454</v>
      </c>
      <c r="F5" s="126" t="s">
        <v>455</v>
      </c>
      <c r="G5" s="126" t="s">
        <v>456</v>
      </c>
      <c r="H5" s="126" t="s">
        <v>158</v>
      </c>
      <c r="I5" s="126" t="s">
        <v>352</v>
      </c>
      <c r="J5" s="128" t="s">
        <v>255</v>
      </c>
      <c r="K5" s="129" t="s">
        <v>201</v>
      </c>
      <c r="L5" s="130" t="s">
        <v>204</v>
      </c>
      <c r="M5" s="130" t="s">
        <v>202</v>
      </c>
      <c r="N5" s="128" t="s">
        <v>203</v>
      </c>
      <c r="O5" s="128" t="s">
        <v>256</v>
      </c>
      <c r="P5" s="11" t="s">
        <v>268</v>
      </c>
      <c r="Q5" s="10" t="s">
        <v>269</v>
      </c>
      <c r="R5" s="10" t="s">
        <v>158</v>
      </c>
      <c r="W5" s="5"/>
    </row>
    <row r="6" spans="1:24" ht="14.25" customHeight="1">
      <c r="A6" s="122" t="s">
        <v>205</v>
      </c>
      <c r="B6" s="123" t="s">
        <v>206</v>
      </c>
      <c r="C6" s="122" t="s">
        <v>207</v>
      </c>
      <c r="D6" s="122" t="s">
        <v>208</v>
      </c>
      <c r="E6" s="122" t="s">
        <v>219</v>
      </c>
      <c r="F6" s="122" t="s">
        <v>209</v>
      </c>
      <c r="G6" s="122" t="s">
        <v>210</v>
      </c>
      <c r="H6" s="122" t="s">
        <v>359</v>
      </c>
      <c r="I6" s="120"/>
      <c r="J6" s="111">
        <v>9</v>
      </c>
      <c r="K6" s="111">
        <v>10</v>
      </c>
      <c r="L6" s="112">
        <v>11</v>
      </c>
      <c r="M6" s="112">
        <v>12</v>
      </c>
      <c r="N6" s="113">
        <v>13</v>
      </c>
      <c r="O6" s="113">
        <v>14</v>
      </c>
      <c r="P6" s="13" t="s">
        <v>219</v>
      </c>
      <c r="Q6" s="12" t="s">
        <v>209</v>
      </c>
      <c r="R6" s="12" t="s">
        <v>210</v>
      </c>
      <c r="W6" s="5"/>
    </row>
    <row r="7" spans="1:24" ht="17.100000000000001" customHeight="1">
      <c r="A7" s="131" t="s">
        <v>2</v>
      </c>
      <c r="B7" s="132"/>
      <c r="C7" s="131"/>
      <c r="D7" s="133" t="s">
        <v>3</v>
      </c>
      <c r="E7" s="134">
        <f>E8+E12+E14</f>
        <v>1007136.53</v>
      </c>
      <c r="F7" s="134">
        <f t="shared" ref="F7:G7" si="0">F8+F12+F14</f>
        <v>513890.37000000005</v>
      </c>
      <c r="G7" s="134">
        <f t="shared" si="0"/>
        <v>10800</v>
      </c>
      <c r="H7" s="134">
        <f>G7/F7*100</f>
        <v>2.1016155644247623</v>
      </c>
      <c r="I7" s="134">
        <f>I14</f>
        <v>669640.37</v>
      </c>
      <c r="J7" s="134">
        <f t="shared" ref="J7:Q7" si="1">J14</f>
        <v>0</v>
      </c>
      <c r="K7" s="134">
        <f t="shared" si="1"/>
        <v>0</v>
      </c>
      <c r="L7" s="134">
        <f t="shared" si="1"/>
        <v>0</v>
      </c>
      <c r="M7" s="134">
        <f t="shared" si="1"/>
        <v>0</v>
      </c>
      <c r="N7" s="134">
        <f t="shared" si="1"/>
        <v>0</v>
      </c>
      <c r="O7" s="134">
        <f t="shared" si="1"/>
        <v>0</v>
      </c>
      <c r="P7" s="16">
        <f t="shared" si="1"/>
        <v>772150</v>
      </c>
      <c r="Q7" s="16">
        <f t="shared" si="1"/>
        <v>0</v>
      </c>
      <c r="R7" s="16">
        <v>0</v>
      </c>
      <c r="W7" s="5"/>
      <c r="X7" s="5"/>
    </row>
    <row r="8" spans="1:24" ht="17.100000000000001" customHeight="1">
      <c r="A8" s="190"/>
      <c r="B8" s="138" t="s">
        <v>388</v>
      </c>
      <c r="C8" s="192"/>
      <c r="D8" s="139" t="s">
        <v>427</v>
      </c>
      <c r="E8" s="140">
        <f>SUM(E9:E11)</f>
        <v>514363</v>
      </c>
      <c r="F8" s="140">
        <f t="shared" ref="F8:G8" si="2">SUM(F9:F11)</f>
        <v>24309</v>
      </c>
      <c r="G8" s="140">
        <f t="shared" si="2"/>
        <v>0</v>
      </c>
      <c r="H8" s="140"/>
      <c r="I8" s="134"/>
      <c r="J8" s="134"/>
      <c r="K8" s="134"/>
      <c r="L8" s="134"/>
      <c r="M8" s="134"/>
      <c r="N8" s="134"/>
      <c r="O8" s="134"/>
      <c r="P8" s="16"/>
      <c r="Q8" s="16"/>
      <c r="R8" s="16"/>
      <c r="W8" s="5"/>
      <c r="X8" s="5"/>
    </row>
    <row r="9" spans="1:24" ht="26.25" customHeight="1">
      <c r="A9" s="190"/>
      <c r="B9" s="191"/>
      <c r="C9" s="195" t="s">
        <v>200</v>
      </c>
      <c r="D9" s="193" t="s">
        <v>390</v>
      </c>
      <c r="E9" s="194">
        <v>0</v>
      </c>
      <c r="F9" s="194">
        <v>0</v>
      </c>
      <c r="G9" s="194">
        <v>0</v>
      </c>
      <c r="H9" s="194">
        <v>0</v>
      </c>
      <c r="I9" s="134"/>
      <c r="J9" s="134"/>
      <c r="K9" s="134"/>
      <c r="L9" s="134"/>
      <c r="M9" s="134"/>
      <c r="N9" s="134"/>
      <c r="O9" s="134"/>
      <c r="P9" s="16"/>
      <c r="Q9" s="16"/>
      <c r="R9" s="16"/>
      <c r="W9" s="5"/>
      <c r="X9" s="5"/>
    </row>
    <row r="10" spans="1:24" ht="17.100000000000001" customHeight="1">
      <c r="A10" s="190"/>
      <c r="B10" s="191"/>
      <c r="C10" s="195" t="s">
        <v>322</v>
      </c>
      <c r="D10" s="193" t="s">
        <v>391</v>
      </c>
      <c r="E10" s="194">
        <v>25000</v>
      </c>
      <c r="F10" s="194">
        <v>24309</v>
      </c>
      <c r="G10" s="194">
        <v>0</v>
      </c>
      <c r="H10" s="194">
        <v>0</v>
      </c>
      <c r="I10" s="134"/>
      <c r="J10" s="134"/>
      <c r="K10" s="134"/>
      <c r="L10" s="134"/>
      <c r="M10" s="134"/>
      <c r="N10" s="134"/>
      <c r="O10" s="134"/>
      <c r="P10" s="16"/>
      <c r="Q10" s="16"/>
      <c r="R10" s="16"/>
      <c r="W10" s="5"/>
      <c r="X10" s="5"/>
    </row>
    <row r="11" spans="1:24" ht="38.25" customHeight="1">
      <c r="A11" s="190"/>
      <c r="B11" s="191"/>
      <c r="C11" s="195" t="s">
        <v>161</v>
      </c>
      <c r="D11" s="193" t="s">
        <v>392</v>
      </c>
      <c r="E11" s="194">
        <v>489363</v>
      </c>
      <c r="F11" s="194">
        <v>0</v>
      </c>
      <c r="G11" s="194">
        <v>0</v>
      </c>
      <c r="H11" s="194">
        <v>0</v>
      </c>
      <c r="I11" s="134"/>
      <c r="J11" s="134"/>
      <c r="K11" s="134"/>
      <c r="L11" s="134"/>
      <c r="M11" s="134"/>
      <c r="N11" s="134"/>
      <c r="O11" s="134"/>
      <c r="P11" s="16"/>
      <c r="Q11" s="16"/>
      <c r="R11" s="16"/>
      <c r="W11" s="5"/>
      <c r="X11" s="5"/>
    </row>
    <row r="12" spans="1:24" ht="17.100000000000001" customHeight="1">
      <c r="A12" s="190"/>
      <c r="B12" s="138" t="s">
        <v>389</v>
      </c>
      <c r="C12" s="192"/>
      <c r="D12" s="139" t="s">
        <v>428</v>
      </c>
      <c r="E12" s="140">
        <f>E13</f>
        <v>300</v>
      </c>
      <c r="F12" s="140">
        <f t="shared" ref="F12:G12" si="3">F13</f>
        <v>0</v>
      </c>
      <c r="G12" s="140">
        <f t="shared" si="3"/>
        <v>300</v>
      </c>
      <c r="H12" s="140">
        <v>0</v>
      </c>
      <c r="I12" s="134"/>
      <c r="J12" s="134"/>
      <c r="K12" s="134"/>
      <c r="L12" s="134"/>
      <c r="M12" s="134"/>
      <c r="N12" s="134"/>
      <c r="O12" s="134"/>
      <c r="P12" s="16"/>
      <c r="Q12" s="16"/>
      <c r="R12" s="16"/>
      <c r="W12" s="5"/>
      <c r="X12" s="5"/>
    </row>
    <row r="13" spans="1:24" ht="17.100000000000001" customHeight="1">
      <c r="A13" s="190"/>
      <c r="B13" s="22"/>
      <c r="C13" s="195" t="s">
        <v>172</v>
      </c>
      <c r="D13" s="193" t="s">
        <v>173</v>
      </c>
      <c r="E13" s="194">
        <v>300</v>
      </c>
      <c r="F13" s="194">
        <v>0</v>
      </c>
      <c r="G13" s="194">
        <v>300</v>
      </c>
      <c r="H13" s="194">
        <v>0</v>
      </c>
      <c r="I13" s="134"/>
      <c r="J13" s="134"/>
      <c r="K13" s="134"/>
      <c r="L13" s="134"/>
      <c r="M13" s="134"/>
      <c r="N13" s="134"/>
      <c r="O13" s="134"/>
      <c r="P13" s="16"/>
      <c r="Q13" s="16"/>
      <c r="R13" s="16"/>
      <c r="W13" s="5"/>
      <c r="X13" s="5"/>
    </row>
    <row r="14" spans="1:24" ht="17.100000000000001" customHeight="1">
      <c r="A14" s="17"/>
      <c r="B14" s="138" t="s">
        <v>4</v>
      </c>
      <c r="C14" s="137"/>
      <c r="D14" s="139" t="s">
        <v>5</v>
      </c>
      <c r="E14" s="140">
        <f>SUM(E15:E17)</f>
        <v>492473.53</v>
      </c>
      <c r="F14" s="140">
        <f t="shared" ref="F14:G14" si="4">SUM(F15:F17)</f>
        <v>489581.37000000005</v>
      </c>
      <c r="G14" s="140">
        <f t="shared" si="4"/>
        <v>10500</v>
      </c>
      <c r="H14" s="140">
        <f>G14/F14*100</f>
        <v>2.1446894517248478</v>
      </c>
      <c r="I14" s="140">
        <f>I19+I17+I18</f>
        <v>669640.37</v>
      </c>
      <c r="J14" s="140">
        <f t="shared" ref="J14:Q14" si="5">J19+J17</f>
        <v>0</v>
      </c>
      <c r="K14" s="140">
        <f t="shared" si="5"/>
        <v>0</v>
      </c>
      <c r="L14" s="140">
        <f t="shared" si="5"/>
        <v>0</v>
      </c>
      <c r="M14" s="140">
        <f t="shared" si="5"/>
        <v>0</v>
      </c>
      <c r="N14" s="140">
        <f>N19+N17</f>
        <v>0</v>
      </c>
      <c r="O14" s="140">
        <f t="shared" si="5"/>
        <v>0</v>
      </c>
      <c r="P14" s="21">
        <f t="shared" si="5"/>
        <v>772150</v>
      </c>
      <c r="Q14" s="21">
        <f t="shared" si="5"/>
        <v>0</v>
      </c>
      <c r="R14" s="21">
        <v>0</v>
      </c>
      <c r="U14" s="5"/>
      <c r="W14" s="5"/>
      <c r="X14" s="5"/>
    </row>
    <row r="15" spans="1:24" ht="59.25" customHeight="1">
      <c r="A15" s="17"/>
      <c r="B15" s="22"/>
      <c r="C15" s="202" t="s">
        <v>22</v>
      </c>
      <c r="D15" s="30" t="s">
        <v>396</v>
      </c>
      <c r="E15" s="194">
        <v>10000</v>
      </c>
      <c r="F15" s="194">
        <v>7607.84</v>
      </c>
      <c r="G15" s="194">
        <v>10000</v>
      </c>
      <c r="H15" s="194">
        <f>G15/F15*100</f>
        <v>131.44335317251677</v>
      </c>
      <c r="I15" s="140"/>
      <c r="J15" s="140"/>
      <c r="K15" s="140"/>
      <c r="L15" s="140"/>
      <c r="M15" s="140"/>
      <c r="N15" s="140"/>
      <c r="O15" s="140"/>
      <c r="P15" s="21"/>
      <c r="Q15" s="21"/>
      <c r="R15" s="21"/>
      <c r="U15" s="5"/>
      <c r="W15" s="5"/>
      <c r="X15" s="5"/>
    </row>
    <row r="16" spans="1:24" ht="17.100000000000001" customHeight="1">
      <c r="A16" s="17"/>
      <c r="B16" s="22"/>
      <c r="C16" s="202" t="s">
        <v>31</v>
      </c>
      <c r="D16" s="193" t="s">
        <v>32</v>
      </c>
      <c r="E16" s="194">
        <v>500</v>
      </c>
      <c r="F16" s="194">
        <v>0</v>
      </c>
      <c r="G16" s="194">
        <v>500</v>
      </c>
      <c r="H16" s="194">
        <v>0</v>
      </c>
      <c r="I16" s="140"/>
      <c r="J16" s="140"/>
      <c r="K16" s="140"/>
      <c r="L16" s="140"/>
      <c r="M16" s="140"/>
      <c r="N16" s="140"/>
      <c r="O16" s="140"/>
      <c r="P16" s="21"/>
      <c r="Q16" s="21"/>
      <c r="R16" s="21"/>
      <c r="U16" s="5"/>
      <c r="W16" s="5"/>
      <c r="X16" s="5"/>
    </row>
    <row r="17" spans="1:24" ht="45.75" customHeight="1">
      <c r="A17" s="17"/>
      <c r="B17" s="22"/>
      <c r="C17" s="203" t="s">
        <v>37</v>
      </c>
      <c r="D17" s="24" t="s">
        <v>38</v>
      </c>
      <c r="E17" s="25">
        <v>481973.53</v>
      </c>
      <c r="F17" s="25">
        <v>481973.53</v>
      </c>
      <c r="G17" s="25">
        <v>0</v>
      </c>
      <c r="H17" s="25">
        <f>G17/F17*100</f>
        <v>0</v>
      </c>
      <c r="I17" s="25">
        <v>669640.37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44">
        <v>772150</v>
      </c>
      <c r="Q17" s="25">
        <v>0</v>
      </c>
      <c r="R17" s="25">
        <f>Q17/P17*100</f>
        <v>0</v>
      </c>
      <c r="T17" s="5"/>
      <c r="U17" s="5"/>
      <c r="W17" s="5"/>
      <c r="X17" s="5"/>
    </row>
    <row r="18" spans="1:24" ht="64.150000000000006" hidden="1" customHeight="1">
      <c r="A18" s="17"/>
      <c r="B18" s="22"/>
      <c r="C18" s="23" t="s">
        <v>293</v>
      </c>
      <c r="D18" s="73" t="s">
        <v>294</v>
      </c>
      <c r="E18" s="25">
        <v>0</v>
      </c>
      <c r="F18" s="25">
        <v>0</v>
      </c>
      <c r="G18" s="25">
        <v>0</v>
      </c>
      <c r="H18" s="25" t="e">
        <f>G18/F18*100</f>
        <v>#DIV/0!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44"/>
      <c r="Q18" s="25"/>
      <c r="R18" s="25"/>
      <c r="T18" s="5"/>
      <c r="U18" s="5"/>
      <c r="W18" s="5"/>
      <c r="X18" s="5"/>
    </row>
    <row r="19" spans="1:24" ht="39" hidden="1" customHeight="1">
      <c r="A19" s="23"/>
      <c r="B19" s="22"/>
      <c r="C19" s="23" t="s">
        <v>6</v>
      </c>
      <c r="D19" s="24" t="s">
        <v>7</v>
      </c>
      <c r="E19" s="25">
        <v>0</v>
      </c>
      <c r="F19" s="25">
        <v>0</v>
      </c>
      <c r="G19" s="25">
        <v>0</v>
      </c>
      <c r="H19" s="25" t="e">
        <f>G19/F19*100</f>
        <v>#DIV/0!</v>
      </c>
      <c r="I19" s="25"/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/>
      <c r="T19" s="5"/>
      <c r="U19" s="5"/>
      <c r="W19" s="5"/>
      <c r="X19" s="5"/>
    </row>
    <row r="20" spans="1:24" ht="30" hidden="1" customHeight="1">
      <c r="A20" s="14" t="s">
        <v>183</v>
      </c>
      <c r="B20" s="15"/>
      <c r="C20" s="14"/>
      <c r="D20" s="26" t="s">
        <v>185</v>
      </c>
      <c r="E20" s="27">
        <f t="shared" ref="E20:Q21" si="6">E21</f>
        <v>0</v>
      </c>
      <c r="F20" s="27">
        <f t="shared" si="6"/>
        <v>0</v>
      </c>
      <c r="G20" s="27">
        <f t="shared" si="6"/>
        <v>0</v>
      </c>
      <c r="H20" s="16" t="e">
        <f t="shared" ref="H20:H30" si="7">G20/F20*100</f>
        <v>#DIV/0!</v>
      </c>
      <c r="I20" s="27">
        <f t="shared" si="6"/>
        <v>0</v>
      </c>
      <c r="J20" s="27">
        <f t="shared" si="6"/>
        <v>0</v>
      </c>
      <c r="K20" s="27">
        <f t="shared" si="6"/>
        <v>0</v>
      </c>
      <c r="L20" s="27">
        <f t="shared" si="6"/>
        <v>0</v>
      </c>
      <c r="M20" s="27">
        <f t="shared" si="6"/>
        <v>0</v>
      </c>
      <c r="N20" s="27">
        <f t="shared" si="6"/>
        <v>0</v>
      </c>
      <c r="O20" s="27">
        <f t="shared" si="6"/>
        <v>0</v>
      </c>
      <c r="P20" s="27">
        <f t="shared" si="6"/>
        <v>0</v>
      </c>
      <c r="Q20" s="27">
        <f t="shared" si="6"/>
        <v>0</v>
      </c>
      <c r="R20" s="16" t="e">
        <f>Q20/P20*100</f>
        <v>#DIV/0!</v>
      </c>
      <c r="T20" s="5"/>
      <c r="U20" s="5"/>
      <c r="W20" s="5"/>
      <c r="X20" s="5"/>
    </row>
    <row r="21" spans="1:24" ht="24.75" hidden="1" customHeight="1">
      <c r="A21" s="17"/>
      <c r="B21" s="18" t="s">
        <v>184</v>
      </c>
      <c r="C21" s="19"/>
      <c r="D21" s="20" t="s">
        <v>5</v>
      </c>
      <c r="E21" s="28">
        <f t="shared" si="6"/>
        <v>0</v>
      </c>
      <c r="F21" s="28">
        <f t="shared" si="6"/>
        <v>0</v>
      </c>
      <c r="G21" s="28">
        <f t="shared" si="6"/>
        <v>0</v>
      </c>
      <c r="H21" s="21" t="e">
        <f t="shared" si="7"/>
        <v>#DIV/0!</v>
      </c>
      <c r="I21" s="28">
        <f t="shared" si="6"/>
        <v>0</v>
      </c>
      <c r="J21" s="28">
        <f t="shared" si="6"/>
        <v>0</v>
      </c>
      <c r="K21" s="28">
        <f t="shared" si="6"/>
        <v>0</v>
      </c>
      <c r="L21" s="28">
        <f t="shared" si="6"/>
        <v>0</v>
      </c>
      <c r="M21" s="28">
        <f t="shared" si="6"/>
        <v>0</v>
      </c>
      <c r="N21" s="28">
        <f t="shared" si="6"/>
        <v>0</v>
      </c>
      <c r="O21" s="28">
        <f t="shared" si="6"/>
        <v>0</v>
      </c>
      <c r="P21" s="28">
        <f t="shared" si="6"/>
        <v>0</v>
      </c>
      <c r="Q21" s="28">
        <f t="shared" si="6"/>
        <v>0</v>
      </c>
      <c r="R21" s="21" t="e">
        <f>Q21/P21*100</f>
        <v>#DIV/0!</v>
      </c>
      <c r="T21" s="5"/>
      <c r="U21" s="5"/>
      <c r="W21" s="5"/>
      <c r="X21" s="5"/>
    </row>
    <row r="22" spans="1:24" ht="39" hidden="1" customHeight="1">
      <c r="A22" s="23"/>
      <c r="B22" s="29"/>
      <c r="C22" s="23" t="s">
        <v>169</v>
      </c>
      <c r="D22" s="30" t="s">
        <v>168</v>
      </c>
      <c r="E22" s="25">
        <v>0</v>
      </c>
      <c r="F22" s="25">
        <v>0</v>
      </c>
      <c r="G22" s="25">
        <v>0</v>
      </c>
      <c r="H22" s="25" t="e">
        <f t="shared" si="7"/>
        <v>#DIV/0!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 t="e">
        <f>Q22/P22*100</f>
        <v>#DIV/0!</v>
      </c>
      <c r="T22" s="5"/>
      <c r="U22" s="5"/>
      <c r="W22" s="5"/>
      <c r="X22" s="5"/>
    </row>
    <row r="23" spans="1:24" ht="18.75" customHeight="1">
      <c r="A23" s="205" t="s">
        <v>393</v>
      </c>
      <c r="B23" s="206"/>
      <c r="C23" s="205"/>
      <c r="D23" s="207" t="s">
        <v>395</v>
      </c>
      <c r="E23" s="208">
        <f>E24</f>
        <v>600</v>
      </c>
      <c r="F23" s="208">
        <f t="shared" ref="F23:G23" si="8">F24</f>
        <v>0</v>
      </c>
      <c r="G23" s="208">
        <f t="shared" si="8"/>
        <v>600</v>
      </c>
      <c r="H23" s="208">
        <v>0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T23" s="5"/>
      <c r="U23" s="5"/>
      <c r="W23" s="5"/>
      <c r="X23" s="5"/>
    </row>
    <row r="24" spans="1:24" ht="18.75" customHeight="1">
      <c r="A24" s="23"/>
      <c r="B24" s="138" t="s">
        <v>394</v>
      </c>
      <c r="C24" s="192"/>
      <c r="D24" s="150" t="s">
        <v>5</v>
      </c>
      <c r="E24" s="140">
        <f>E25</f>
        <v>600</v>
      </c>
      <c r="F24" s="140">
        <f t="shared" ref="F24:G24" si="9">F25</f>
        <v>0</v>
      </c>
      <c r="G24" s="140">
        <f t="shared" si="9"/>
        <v>600</v>
      </c>
      <c r="H24" s="140">
        <v>0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T24" s="5"/>
      <c r="U24" s="5"/>
      <c r="W24" s="5"/>
      <c r="X24" s="5"/>
    </row>
    <row r="25" spans="1:24" ht="57.75" customHeight="1">
      <c r="A25" s="23"/>
      <c r="B25" s="204"/>
      <c r="C25" s="23" t="s">
        <v>22</v>
      </c>
      <c r="D25" s="30" t="s">
        <v>396</v>
      </c>
      <c r="E25" s="25">
        <v>600</v>
      </c>
      <c r="F25" s="25">
        <v>0</v>
      </c>
      <c r="G25" s="25">
        <v>600</v>
      </c>
      <c r="H25" s="25">
        <v>0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T25" s="5"/>
      <c r="U25" s="5"/>
      <c r="W25" s="5"/>
      <c r="X25" s="5"/>
    </row>
    <row r="26" spans="1:24" ht="17.100000000000001" customHeight="1">
      <c r="A26" s="131" t="s">
        <v>8</v>
      </c>
      <c r="B26" s="132"/>
      <c r="C26" s="131"/>
      <c r="D26" s="133" t="s">
        <v>9</v>
      </c>
      <c r="E26" s="134">
        <f>E29+E32+E27+E43</f>
        <v>7394732.0800000001</v>
      </c>
      <c r="F26" s="134">
        <f>F29+F32+F27+F43</f>
        <v>10093469.800000001</v>
      </c>
      <c r="G26" s="134">
        <f>G29+G32+G27+G43</f>
        <v>8371271.2299999995</v>
      </c>
      <c r="H26" s="134">
        <f t="shared" si="7"/>
        <v>82.937497172676927</v>
      </c>
      <c r="I26" s="134">
        <f t="shared" ref="I26:O26" si="10">I29+I32+I27+I43</f>
        <v>25592.69</v>
      </c>
      <c r="J26" s="134">
        <f t="shared" si="10"/>
        <v>0</v>
      </c>
      <c r="K26" s="134">
        <f t="shared" si="10"/>
        <v>0</v>
      </c>
      <c r="L26" s="134">
        <f t="shared" si="10"/>
        <v>0</v>
      </c>
      <c r="M26" s="134">
        <f t="shared" si="10"/>
        <v>0</v>
      </c>
      <c r="N26" s="134">
        <f t="shared" si="10"/>
        <v>0</v>
      </c>
      <c r="O26" s="134">
        <f t="shared" si="10"/>
        <v>0</v>
      </c>
      <c r="P26" s="16">
        <f>P32</f>
        <v>51328.4</v>
      </c>
      <c r="Q26" s="16">
        <f>Q32</f>
        <v>959500</v>
      </c>
      <c r="R26" s="16">
        <f>Q26/P26*100</f>
        <v>1869.3354945799986</v>
      </c>
      <c r="T26" s="5"/>
      <c r="U26" s="5"/>
      <c r="W26" s="5"/>
      <c r="X26" s="5"/>
    </row>
    <row r="27" spans="1:24" ht="17.100000000000001" customHeight="1">
      <c r="A27" s="33"/>
      <c r="B27" s="148">
        <v>60013</v>
      </c>
      <c r="C27" s="149"/>
      <c r="D27" s="150" t="s">
        <v>331</v>
      </c>
      <c r="E27" s="140">
        <f>E28</f>
        <v>0</v>
      </c>
      <c r="F27" s="140">
        <f>F28</f>
        <v>0</v>
      </c>
      <c r="G27" s="140">
        <f>G28</f>
        <v>0</v>
      </c>
      <c r="H27" s="140">
        <v>0</v>
      </c>
      <c r="I27" s="140">
        <f>I28</f>
        <v>1</v>
      </c>
      <c r="J27" s="140">
        <f t="shared" ref="J27:O29" si="11">J28</f>
        <v>0</v>
      </c>
      <c r="K27" s="140">
        <f t="shared" si="11"/>
        <v>0</v>
      </c>
      <c r="L27" s="140">
        <f t="shared" si="11"/>
        <v>0</v>
      </c>
      <c r="M27" s="140">
        <f t="shared" si="11"/>
        <v>0</v>
      </c>
      <c r="N27" s="140">
        <f t="shared" si="11"/>
        <v>0</v>
      </c>
      <c r="O27" s="140">
        <f t="shared" si="11"/>
        <v>0</v>
      </c>
      <c r="P27" s="16"/>
      <c r="Q27" s="16"/>
      <c r="R27" s="16"/>
      <c r="T27" s="5"/>
      <c r="U27" s="5"/>
      <c r="W27" s="5"/>
      <c r="X27" s="5"/>
    </row>
    <row r="28" spans="1:24" ht="40.5" customHeight="1">
      <c r="A28" s="33"/>
      <c r="B28" s="31"/>
      <c r="C28" s="42" t="s">
        <v>332</v>
      </c>
      <c r="D28" s="81" t="s">
        <v>345</v>
      </c>
      <c r="E28" s="43">
        <v>0</v>
      </c>
      <c r="F28" s="43">
        <v>0</v>
      </c>
      <c r="G28" s="43">
        <v>0</v>
      </c>
      <c r="H28" s="25">
        <v>0</v>
      </c>
      <c r="I28" s="43">
        <v>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16"/>
      <c r="Q28" s="16"/>
      <c r="R28" s="16"/>
      <c r="T28" s="5"/>
      <c r="U28" s="5"/>
      <c r="W28" s="5"/>
      <c r="X28" s="5"/>
    </row>
    <row r="29" spans="1:24" ht="17.100000000000001" customHeight="1">
      <c r="A29" s="33" t="s">
        <v>249</v>
      </c>
      <c r="B29" s="148">
        <v>60014</v>
      </c>
      <c r="C29" s="149"/>
      <c r="D29" s="150" t="s">
        <v>343</v>
      </c>
      <c r="E29" s="140">
        <f>E30+E31</f>
        <v>74747.600000000006</v>
      </c>
      <c r="F29" s="140">
        <f t="shared" ref="F29:G29" si="12">F30+F31</f>
        <v>37373.800000000003</v>
      </c>
      <c r="G29" s="140">
        <f t="shared" si="12"/>
        <v>74747.600000000006</v>
      </c>
      <c r="H29" s="140">
        <f t="shared" si="7"/>
        <v>200</v>
      </c>
      <c r="I29" s="140">
        <f>I30</f>
        <v>1000</v>
      </c>
      <c r="J29" s="140">
        <f t="shared" si="11"/>
        <v>0</v>
      </c>
      <c r="K29" s="140">
        <f t="shared" si="11"/>
        <v>0</v>
      </c>
      <c r="L29" s="140">
        <f t="shared" si="11"/>
        <v>0</v>
      </c>
      <c r="M29" s="140">
        <f t="shared" si="11"/>
        <v>0</v>
      </c>
      <c r="N29" s="140">
        <f t="shared" si="11"/>
        <v>0</v>
      </c>
      <c r="O29" s="140">
        <f t="shared" si="11"/>
        <v>0</v>
      </c>
      <c r="P29" s="16"/>
      <c r="Q29" s="16"/>
      <c r="R29" s="16"/>
      <c r="T29" s="5"/>
      <c r="U29" s="5"/>
      <c r="W29" s="5"/>
      <c r="X29" s="5"/>
    </row>
    <row r="30" spans="1:24" ht="42.6" customHeight="1">
      <c r="A30" s="33"/>
      <c r="B30" s="31"/>
      <c r="C30" s="42" t="s">
        <v>150</v>
      </c>
      <c r="D30" s="81" t="s">
        <v>344</v>
      </c>
      <c r="E30" s="43">
        <v>74747.600000000006</v>
      </c>
      <c r="F30" s="43">
        <v>37373.800000000003</v>
      </c>
      <c r="G30" s="43">
        <v>74747.600000000006</v>
      </c>
      <c r="H30" s="25">
        <f t="shared" si="7"/>
        <v>200</v>
      </c>
      <c r="I30" s="43">
        <v>1000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16"/>
      <c r="Q30" s="16"/>
      <c r="R30" s="16"/>
      <c r="T30" s="5"/>
      <c r="U30" s="5"/>
      <c r="W30" s="5"/>
      <c r="X30" s="5"/>
    </row>
    <row r="31" spans="1:24" ht="42.6" hidden="1" customHeight="1">
      <c r="A31" s="33"/>
      <c r="B31" s="31"/>
      <c r="C31" s="42" t="s">
        <v>237</v>
      </c>
      <c r="D31" s="81" t="s">
        <v>333</v>
      </c>
      <c r="E31" s="43">
        <v>0</v>
      </c>
      <c r="F31" s="43">
        <v>0</v>
      </c>
      <c r="G31" s="43">
        <v>0</v>
      </c>
      <c r="H31" s="25"/>
      <c r="I31" s="43"/>
      <c r="J31" s="25"/>
      <c r="K31" s="25"/>
      <c r="L31" s="25"/>
      <c r="M31" s="25"/>
      <c r="N31" s="25"/>
      <c r="O31" s="25"/>
      <c r="P31" s="16"/>
      <c r="Q31" s="16"/>
      <c r="R31" s="16"/>
      <c r="T31" s="5"/>
      <c r="U31" s="5"/>
      <c r="W31" s="5"/>
      <c r="X31" s="5"/>
    </row>
    <row r="32" spans="1:24" ht="17.100000000000001" customHeight="1">
      <c r="A32" s="17"/>
      <c r="B32" s="138" t="s">
        <v>10</v>
      </c>
      <c r="C32" s="137"/>
      <c r="D32" s="139" t="s">
        <v>11</v>
      </c>
      <c r="E32" s="140">
        <f>SUM(E33:E39)</f>
        <v>7319984.4800000004</v>
      </c>
      <c r="F32" s="140">
        <f>SUM(F33:F39)</f>
        <v>10056096</v>
      </c>
      <c r="G32" s="140">
        <f>SUM(G33:G39)</f>
        <v>8296523.6299999999</v>
      </c>
      <c r="H32" s="140">
        <v>0</v>
      </c>
      <c r="I32" s="140">
        <f>I33+I34+I39+I40+I41+I38+I42</f>
        <v>0</v>
      </c>
      <c r="J32" s="140">
        <f t="shared" ref="J32:O32" si="13">J33+J34+J39+J40+J41</f>
        <v>0</v>
      </c>
      <c r="K32" s="140">
        <f t="shared" si="13"/>
        <v>0</v>
      </c>
      <c r="L32" s="140">
        <f t="shared" si="13"/>
        <v>0</v>
      </c>
      <c r="M32" s="140">
        <f t="shared" si="13"/>
        <v>0</v>
      </c>
      <c r="N32" s="140">
        <f t="shared" si="13"/>
        <v>0</v>
      </c>
      <c r="O32" s="140">
        <f t="shared" si="13"/>
        <v>0</v>
      </c>
      <c r="P32" s="21">
        <f>P33+P34+P39+P40+P41+P38</f>
        <v>51328.4</v>
      </c>
      <c r="Q32" s="21">
        <f>Q33+Q34+Q39+Q40+Q41+Q38</f>
        <v>959500</v>
      </c>
      <c r="R32" s="21">
        <f>Q32/P32*100</f>
        <v>1869.3354945799986</v>
      </c>
      <c r="T32" s="5"/>
      <c r="U32" s="5"/>
      <c r="W32" s="5"/>
      <c r="X32" s="5"/>
    </row>
    <row r="33" spans="1:24" ht="21.6" customHeight="1">
      <c r="A33" s="17"/>
      <c r="B33" s="31"/>
      <c r="C33" s="23" t="s">
        <v>28</v>
      </c>
      <c r="D33" s="24" t="s">
        <v>277</v>
      </c>
      <c r="E33" s="25">
        <v>65000</v>
      </c>
      <c r="F33" s="25">
        <v>64878.69</v>
      </c>
      <c r="G33" s="25">
        <v>65000</v>
      </c>
      <c r="H33" s="44">
        <f>G33/F33*100</f>
        <v>100.18697973094093</v>
      </c>
      <c r="I33" s="25">
        <v>0</v>
      </c>
      <c r="J33" s="25">
        <v>0</v>
      </c>
      <c r="K33" s="25">
        <v>0</v>
      </c>
      <c r="L33" s="32">
        <v>0</v>
      </c>
      <c r="M33" s="32">
        <v>0</v>
      </c>
      <c r="N33" s="32">
        <v>0</v>
      </c>
      <c r="O33" s="32">
        <v>0</v>
      </c>
      <c r="P33" s="32">
        <v>1328.4</v>
      </c>
      <c r="Q33" s="32">
        <v>0</v>
      </c>
      <c r="R33" s="25">
        <v>0</v>
      </c>
      <c r="T33" s="5"/>
      <c r="U33" s="5"/>
      <c r="W33" s="5"/>
      <c r="X33" s="5"/>
    </row>
    <row r="34" spans="1:24" ht="41.25" hidden="1" customHeight="1">
      <c r="A34" s="17"/>
      <c r="B34" s="31"/>
      <c r="C34" s="23" t="s">
        <v>6</v>
      </c>
      <c r="D34" s="24" t="s">
        <v>7</v>
      </c>
      <c r="E34" s="32"/>
      <c r="F34" s="32"/>
      <c r="G34" s="32"/>
      <c r="H34" s="44" t="e">
        <f t="shared" ref="H34:H38" si="14">G34/F34*100</f>
        <v>#DIV/0!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25">
        <v>0</v>
      </c>
      <c r="T34" s="5"/>
      <c r="U34" s="5"/>
      <c r="W34" s="5"/>
      <c r="X34" s="5"/>
    </row>
    <row r="35" spans="1:24" ht="27" customHeight="1">
      <c r="A35" s="17"/>
      <c r="B35" s="31"/>
      <c r="C35" s="23" t="s">
        <v>54</v>
      </c>
      <c r="D35" s="24" t="s">
        <v>308</v>
      </c>
      <c r="E35" s="32">
        <v>35000</v>
      </c>
      <c r="F35" s="32">
        <v>35000</v>
      </c>
      <c r="G35" s="32">
        <v>0</v>
      </c>
      <c r="H35" s="44">
        <f t="shared" si="14"/>
        <v>0</v>
      </c>
      <c r="I35" s="32"/>
      <c r="J35" s="32"/>
      <c r="K35" s="32"/>
      <c r="L35" s="32"/>
      <c r="M35" s="32"/>
      <c r="N35" s="32"/>
      <c r="O35" s="32"/>
      <c r="P35" s="32"/>
      <c r="Q35" s="32"/>
      <c r="R35" s="25"/>
      <c r="T35" s="5"/>
      <c r="U35" s="5"/>
      <c r="W35" s="5"/>
      <c r="X35" s="5"/>
    </row>
    <row r="36" spans="1:24" ht="25.5" customHeight="1">
      <c r="A36" s="17"/>
      <c r="B36" s="31"/>
      <c r="C36" s="23" t="s">
        <v>322</v>
      </c>
      <c r="D36" s="24" t="s">
        <v>440</v>
      </c>
      <c r="E36" s="32">
        <v>10200</v>
      </c>
      <c r="F36" s="32">
        <v>10181.94</v>
      </c>
      <c r="G36" s="32">
        <v>10200</v>
      </c>
      <c r="H36" s="44">
        <f t="shared" si="14"/>
        <v>100.17737287786022</v>
      </c>
      <c r="I36" s="32"/>
      <c r="J36" s="32"/>
      <c r="K36" s="32"/>
      <c r="L36" s="32"/>
      <c r="M36" s="32"/>
      <c r="N36" s="32"/>
      <c r="O36" s="32"/>
      <c r="P36" s="32"/>
      <c r="Q36" s="32"/>
      <c r="R36" s="25"/>
      <c r="T36" s="5"/>
      <c r="U36" s="5"/>
      <c r="W36" s="5"/>
      <c r="X36" s="5"/>
    </row>
    <row r="37" spans="1:24" ht="43.5" customHeight="1">
      <c r="A37" s="17"/>
      <c r="B37" s="31"/>
      <c r="C37" s="23" t="s">
        <v>237</v>
      </c>
      <c r="D37" s="24" t="s">
        <v>333</v>
      </c>
      <c r="E37" s="32">
        <v>0</v>
      </c>
      <c r="F37" s="32">
        <v>0</v>
      </c>
      <c r="G37" s="32">
        <v>86490.26</v>
      </c>
      <c r="H37" s="44">
        <v>0</v>
      </c>
      <c r="I37" s="32"/>
      <c r="J37" s="32"/>
      <c r="K37" s="32"/>
      <c r="L37" s="32"/>
      <c r="M37" s="32"/>
      <c r="N37" s="32"/>
      <c r="O37" s="32"/>
      <c r="P37" s="32"/>
      <c r="Q37" s="32"/>
      <c r="R37" s="25"/>
      <c r="T37" s="5"/>
      <c r="U37" s="5"/>
      <c r="W37" s="5"/>
      <c r="X37" s="5"/>
    </row>
    <row r="38" spans="1:24" ht="28.5" customHeight="1">
      <c r="A38" s="17"/>
      <c r="B38" s="31"/>
      <c r="C38" s="23" t="s">
        <v>441</v>
      </c>
      <c r="D38" s="73" t="s">
        <v>442</v>
      </c>
      <c r="E38" s="32">
        <v>7209784.4800000004</v>
      </c>
      <c r="F38" s="32">
        <v>9946035.3699999992</v>
      </c>
      <c r="G38" s="32">
        <v>8134833.3700000001</v>
      </c>
      <c r="H38" s="44">
        <f t="shared" si="14"/>
        <v>81.789708837522468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500000</v>
      </c>
      <c r="R38" s="25">
        <v>0</v>
      </c>
      <c r="T38" s="5"/>
      <c r="U38" s="5"/>
      <c r="W38" s="5"/>
      <c r="X38" s="5"/>
    </row>
    <row r="39" spans="1:24" ht="39.75" customHeight="1">
      <c r="A39" s="23"/>
      <c r="B39" s="22"/>
      <c r="C39" s="38" t="s">
        <v>419</v>
      </c>
      <c r="D39" s="39" t="s">
        <v>430</v>
      </c>
      <c r="E39" s="43">
        <v>0</v>
      </c>
      <c r="F39" s="43">
        <v>0</v>
      </c>
      <c r="G39" s="217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398000</v>
      </c>
      <c r="R39" s="25">
        <v>0</v>
      </c>
      <c r="S39" s="5"/>
      <c r="T39" s="5"/>
      <c r="U39" s="5"/>
      <c r="X39" s="5"/>
    </row>
    <row r="40" spans="1:24" ht="51" hidden="1" customHeight="1">
      <c r="A40" s="23"/>
      <c r="B40" s="22"/>
      <c r="C40" s="38" t="s">
        <v>52</v>
      </c>
      <c r="D40" s="73" t="s">
        <v>283</v>
      </c>
      <c r="E40" s="44">
        <v>0</v>
      </c>
      <c r="F40" s="44">
        <v>0</v>
      </c>
      <c r="G40" s="44">
        <v>0</v>
      </c>
      <c r="H40" s="44" t="e">
        <f t="shared" ref="H40:H49" si="15">G40/F40*100</f>
        <v>#DIV/0!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25000</v>
      </c>
      <c r="Q40" s="44">
        <v>61500</v>
      </c>
      <c r="R40" s="25">
        <v>0</v>
      </c>
      <c r="T40" s="5"/>
      <c r="U40" s="5"/>
      <c r="W40" s="5"/>
      <c r="X40" s="5"/>
    </row>
    <row r="41" spans="1:24" ht="56.45" hidden="1" customHeight="1">
      <c r="A41" s="23"/>
      <c r="B41" s="22"/>
      <c r="C41" s="38" t="s">
        <v>293</v>
      </c>
      <c r="D41" s="73" t="s">
        <v>319</v>
      </c>
      <c r="E41" s="44">
        <v>0</v>
      </c>
      <c r="F41" s="44">
        <v>0</v>
      </c>
      <c r="G41" s="44">
        <v>0</v>
      </c>
      <c r="H41" s="44" t="e">
        <f t="shared" si="15"/>
        <v>#DIV/0!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25000</v>
      </c>
      <c r="Q41" s="44">
        <v>0</v>
      </c>
      <c r="R41" s="25">
        <v>0</v>
      </c>
      <c r="T41" s="5"/>
      <c r="U41" s="5"/>
      <c r="W41" s="5"/>
      <c r="X41" s="5"/>
    </row>
    <row r="42" spans="1:24" ht="56.45" hidden="1" customHeight="1">
      <c r="A42" s="23"/>
      <c r="B42" s="22"/>
      <c r="C42" s="38" t="s">
        <v>341</v>
      </c>
      <c r="D42" s="73" t="s">
        <v>342</v>
      </c>
      <c r="E42" s="44">
        <v>0</v>
      </c>
      <c r="F42" s="44">
        <v>0</v>
      </c>
      <c r="G42" s="44">
        <v>0</v>
      </c>
      <c r="H42" s="44" t="e">
        <f t="shared" si="15"/>
        <v>#DIV/0!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25000</v>
      </c>
      <c r="Q42" s="44">
        <v>0</v>
      </c>
      <c r="R42" s="25">
        <v>0</v>
      </c>
      <c r="T42" s="5"/>
      <c r="U42" s="5"/>
      <c r="W42" s="5"/>
      <c r="X42" s="5"/>
    </row>
    <row r="43" spans="1:24" ht="22.15" hidden="1" customHeight="1">
      <c r="A43" s="23"/>
      <c r="B43" s="76">
        <v>60053</v>
      </c>
      <c r="C43" s="35"/>
      <c r="D43" s="36" t="s">
        <v>350</v>
      </c>
      <c r="E43" s="21">
        <f>E44</f>
        <v>0</v>
      </c>
      <c r="F43" s="21">
        <f>F44</f>
        <v>0</v>
      </c>
      <c r="G43" s="21">
        <f>G44</f>
        <v>0</v>
      </c>
      <c r="H43" s="21" t="e">
        <f t="shared" si="15"/>
        <v>#DIV/0!</v>
      </c>
      <c r="I43" s="21">
        <f>I44</f>
        <v>24591.69</v>
      </c>
      <c r="J43" s="21">
        <f t="shared" ref="J43:O43" si="16">J44</f>
        <v>0</v>
      </c>
      <c r="K43" s="21">
        <f t="shared" si="16"/>
        <v>0</v>
      </c>
      <c r="L43" s="21">
        <f t="shared" si="16"/>
        <v>0</v>
      </c>
      <c r="M43" s="21">
        <f t="shared" si="16"/>
        <v>0</v>
      </c>
      <c r="N43" s="21">
        <f t="shared" si="16"/>
        <v>0</v>
      </c>
      <c r="O43" s="21">
        <f t="shared" si="16"/>
        <v>0</v>
      </c>
      <c r="P43" s="44"/>
      <c r="Q43" s="44"/>
      <c r="R43" s="25"/>
      <c r="T43" s="5"/>
      <c r="U43" s="5"/>
      <c r="W43" s="5"/>
      <c r="X43" s="5"/>
    </row>
    <row r="44" spans="1:24" ht="20.45" hidden="1" customHeight="1">
      <c r="A44" s="23"/>
      <c r="B44" s="31"/>
      <c r="C44" s="38" t="s">
        <v>265</v>
      </c>
      <c r="D44" s="24" t="s">
        <v>351</v>
      </c>
      <c r="E44" s="43">
        <v>0</v>
      </c>
      <c r="F44" s="43">
        <v>0</v>
      </c>
      <c r="G44" s="43">
        <v>0</v>
      </c>
      <c r="H44" s="44" t="e">
        <f t="shared" si="15"/>
        <v>#DIV/0!</v>
      </c>
      <c r="I44" s="43">
        <v>24591.69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44"/>
      <c r="Q44" s="44"/>
      <c r="R44" s="25"/>
      <c r="T44" s="5"/>
      <c r="U44" s="5"/>
      <c r="W44" s="5"/>
      <c r="X44" s="5"/>
    </row>
    <row r="45" spans="1:24" ht="17.100000000000001" hidden="1" customHeight="1">
      <c r="A45" s="131" t="s">
        <v>14</v>
      </c>
      <c r="B45" s="132"/>
      <c r="C45" s="131"/>
      <c r="D45" s="133" t="s">
        <v>15</v>
      </c>
      <c r="E45" s="134">
        <f>E46+E48+E52</f>
        <v>0</v>
      </c>
      <c r="F45" s="134">
        <f>F46+F48+F52</f>
        <v>0</v>
      </c>
      <c r="G45" s="134">
        <f>G46+G48+G52</f>
        <v>0</v>
      </c>
      <c r="H45" s="134" t="e">
        <f t="shared" si="15"/>
        <v>#DIV/0!</v>
      </c>
      <c r="I45" s="134">
        <f>I46+I48+I52</f>
        <v>201.87</v>
      </c>
      <c r="J45" s="134">
        <f t="shared" ref="J45:O45" si="17">J46+J48</f>
        <v>0</v>
      </c>
      <c r="K45" s="134">
        <f t="shared" si="17"/>
        <v>0</v>
      </c>
      <c r="L45" s="134">
        <f t="shared" si="17"/>
        <v>0</v>
      </c>
      <c r="M45" s="134">
        <f t="shared" si="17"/>
        <v>0</v>
      </c>
      <c r="N45" s="134">
        <f t="shared" si="17"/>
        <v>0</v>
      </c>
      <c r="O45" s="134">
        <f t="shared" si="17"/>
        <v>0</v>
      </c>
      <c r="P45" s="16">
        <f>P46+P48+P52</f>
        <v>2062583.86</v>
      </c>
      <c r="Q45" s="16">
        <f>Q46+Q48+Q52</f>
        <v>200731.98</v>
      </c>
      <c r="R45" s="16">
        <f t="shared" ref="R45:R56" si="18">Q45/P45*100</f>
        <v>9.7320639365421968</v>
      </c>
      <c r="T45" s="5"/>
      <c r="U45" s="5"/>
      <c r="W45" s="5"/>
      <c r="X45" s="5"/>
    </row>
    <row r="46" spans="1:24" ht="17.100000000000001" hidden="1" customHeight="1">
      <c r="A46" s="33" t="s">
        <v>249</v>
      </c>
      <c r="B46" s="34" t="s">
        <v>162</v>
      </c>
      <c r="C46" s="35"/>
      <c r="D46" s="36" t="s">
        <v>163</v>
      </c>
      <c r="E46" s="21">
        <f>E47</f>
        <v>0</v>
      </c>
      <c r="F46" s="21">
        <f>F47</f>
        <v>0</v>
      </c>
      <c r="G46" s="21">
        <f>G47</f>
        <v>0</v>
      </c>
      <c r="H46" s="21" t="e">
        <f t="shared" si="15"/>
        <v>#DIV/0!</v>
      </c>
      <c r="I46" s="21">
        <f>I47</f>
        <v>0</v>
      </c>
      <c r="J46" s="21">
        <f t="shared" ref="J46:Q46" si="19">J47</f>
        <v>0</v>
      </c>
      <c r="K46" s="21">
        <f t="shared" si="19"/>
        <v>0</v>
      </c>
      <c r="L46" s="21">
        <f t="shared" si="19"/>
        <v>0</v>
      </c>
      <c r="M46" s="21">
        <f t="shared" si="19"/>
        <v>0</v>
      </c>
      <c r="N46" s="21">
        <f t="shared" si="19"/>
        <v>0</v>
      </c>
      <c r="O46" s="21">
        <f t="shared" si="19"/>
        <v>0</v>
      </c>
      <c r="P46" s="21">
        <f t="shared" si="19"/>
        <v>0</v>
      </c>
      <c r="Q46" s="21">
        <f t="shared" si="19"/>
        <v>0</v>
      </c>
      <c r="R46" s="21" t="e">
        <f t="shared" si="18"/>
        <v>#DIV/0!</v>
      </c>
      <c r="T46" s="5"/>
      <c r="U46" s="5"/>
      <c r="W46" s="5"/>
      <c r="X46" s="5"/>
    </row>
    <row r="47" spans="1:24" ht="45.75" hidden="1" customHeight="1">
      <c r="A47" s="33"/>
      <c r="B47" s="31"/>
      <c r="C47" s="38" t="s">
        <v>161</v>
      </c>
      <c r="D47" s="73" t="s">
        <v>53</v>
      </c>
      <c r="E47" s="43">
        <v>0</v>
      </c>
      <c r="F47" s="43">
        <v>0</v>
      </c>
      <c r="G47" s="43">
        <v>0</v>
      </c>
      <c r="H47" s="44" t="e">
        <f t="shared" si="15"/>
        <v>#DIV/0!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4" t="e">
        <f t="shared" si="18"/>
        <v>#DIV/0!</v>
      </c>
      <c r="T47" s="5"/>
      <c r="U47" s="5"/>
      <c r="W47" s="5"/>
      <c r="X47" s="5"/>
    </row>
    <row r="48" spans="1:24" ht="17.100000000000001" hidden="1" customHeight="1">
      <c r="A48" s="17"/>
      <c r="B48" s="138" t="s">
        <v>16</v>
      </c>
      <c r="C48" s="137"/>
      <c r="D48" s="139" t="s">
        <v>17</v>
      </c>
      <c r="E48" s="140">
        <f>E50+E51+E49</f>
        <v>0</v>
      </c>
      <c r="F48" s="140">
        <f>F50+F51+F49</f>
        <v>0</v>
      </c>
      <c r="G48" s="140">
        <f>G50+G51+G49</f>
        <v>0</v>
      </c>
      <c r="H48" s="151" t="e">
        <f t="shared" si="15"/>
        <v>#DIV/0!</v>
      </c>
      <c r="I48" s="140">
        <f>I50+I51+I49</f>
        <v>0</v>
      </c>
      <c r="J48" s="140">
        <f t="shared" ref="J48:O48" si="20">J50+J51</f>
        <v>0</v>
      </c>
      <c r="K48" s="140">
        <f t="shared" si="20"/>
        <v>0</v>
      </c>
      <c r="L48" s="140">
        <f t="shared" si="20"/>
        <v>0</v>
      </c>
      <c r="M48" s="140">
        <f t="shared" si="20"/>
        <v>0</v>
      </c>
      <c r="N48" s="140">
        <f>N50+N51</f>
        <v>0</v>
      </c>
      <c r="O48" s="140">
        <f t="shared" si="20"/>
        <v>0</v>
      </c>
      <c r="P48" s="21">
        <f>P50+P51+P49</f>
        <v>2062583.86</v>
      </c>
      <c r="Q48" s="21">
        <f>Q50+Q51+Q49</f>
        <v>191499.98</v>
      </c>
      <c r="R48" s="21">
        <f t="shared" si="18"/>
        <v>9.2844700142276881</v>
      </c>
      <c r="T48" s="5"/>
      <c r="U48" s="5"/>
      <c r="W48" s="5"/>
      <c r="X48" s="5"/>
    </row>
    <row r="49" spans="1:24" ht="54" hidden="1" customHeight="1">
      <c r="A49" s="17"/>
      <c r="B49" s="31"/>
      <c r="C49" s="38" t="s">
        <v>161</v>
      </c>
      <c r="D49" s="73" t="s">
        <v>282</v>
      </c>
      <c r="E49" s="43"/>
      <c r="F49" s="43"/>
      <c r="G49" s="43"/>
      <c r="H49" s="44" t="e">
        <f t="shared" si="15"/>
        <v>#DIV/0!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191499.98</v>
      </c>
      <c r="R49" s="44">
        <v>0</v>
      </c>
      <c r="T49" s="5"/>
      <c r="U49" s="5"/>
      <c r="W49" s="5"/>
      <c r="X49" s="5"/>
    </row>
    <row r="50" spans="1:24" ht="39" hidden="1" customHeight="1">
      <c r="A50" s="23"/>
      <c r="B50" s="22"/>
      <c r="C50" s="23" t="s">
        <v>246</v>
      </c>
      <c r="D50" s="73" t="s">
        <v>247</v>
      </c>
      <c r="E50" s="44">
        <v>0</v>
      </c>
      <c r="F50" s="44">
        <v>0</v>
      </c>
      <c r="G50" s="44">
        <v>0</v>
      </c>
      <c r="H50" s="44" t="e">
        <f t="shared" ref="H50:H70" si="21">G50/F50*100</f>
        <v>#DIV/0!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1959454.86</v>
      </c>
      <c r="Q50" s="44">
        <v>0</v>
      </c>
      <c r="R50" s="44">
        <f t="shared" si="18"/>
        <v>0</v>
      </c>
      <c r="T50" s="5"/>
      <c r="U50" s="5"/>
      <c r="W50" s="5"/>
      <c r="X50" s="5"/>
    </row>
    <row r="51" spans="1:24" ht="40.5" hidden="1" customHeight="1">
      <c r="A51" s="23"/>
      <c r="B51" s="22"/>
      <c r="C51" s="38" t="s">
        <v>248</v>
      </c>
      <c r="D51" s="73" t="s">
        <v>247</v>
      </c>
      <c r="E51" s="44">
        <v>0</v>
      </c>
      <c r="F51" s="44">
        <v>0</v>
      </c>
      <c r="G51" s="44">
        <v>0</v>
      </c>
      <c r="H51" s="44" t="e">
        <f t="shared" si="21"/>
        <v>#DIV/0!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103129</v>
      </c>
      <c r="Q51" s="44">
        <v>0</v>
      </c>
      <c r="R51" s="44">
        <f t="shared" si="18"/>
        <v>0</v>
      </c>
      <c r="T51" s="5"/>
      <c r="U51" s="5"/>
      <c r="W51" s="5"/>
      <c r="X51" s="5"/>
    </row>
    <row r="52" spans="1:24" ht="18.75" hidden="1" customHeight="1">
      <c r="A52" s="23"/>
      <c r="B52" s="148">
        <v>63095</v>
      </c>
      <c r="C52" s="149"/>
      <c r="D52" s="152" t="s">
        <v>5</v>
      </c>
      <c r="E52" s="151">
        <f>E53+E54</f>
        <v>0</v>
      </c>
      <c r="F52" s="151">
        <f>F53+F54</f>
        <v>0</v>
      </c>
      <c r="G52" s="151">
        <f>G53+G54</f>
        <v>0</v>
      </c>
      <c r="H52" s="151">
        <v>0</v>
      </c>
      <c r="I52" s="151">
        <f>I53+I54</f>
        <v>201.87</v>
      </c>
      <c r="J52" s="151">
        <f t="shared" ref="J52:Q52" si="22">J54</f>
        <v>0</v>
      </c>
      <c r="K52" s="151">
        <f t="shared" si="22"/>
        <v>0</v>
      </c>
      <c r="L52" s="151">
        <f t="shared" si="22"/>
        <v>0</v>
      </c>
      <c r="M52" s="151">
        <f t="shared" si="22"/>
        <v>0</v>
      </c>
      <c r="N52" s="151">
        <f t="shared" si="22"/>
        <v>0</v>
      </c>
      <c r="O52" s="151">
        <f t="shared" si="22"/>
        <v>0</v>
      </c>
      <c r="P52" s="40">
        <f t="shared" si="22"/>
        <v>0</v>
      </c>
      <c r="Q52" s="40">
        <f t="shared" si="22"/>
        <v>9232</v>
      </c>
      <c r="R52" s="40">
        <v>0</v>
      </c>
      <c r="T52" s="5"/>
      <c r="U52" s="5"/>
      <c r="W52" s="5"/>
      <c r="X52" s="5"/>
    </row>
    <row r="53" spans="1:24" ht="24.6" hidden="1" customHeight="1">
      <c r="A53" s="23"/>
      <c r="B53" s="101"/>
      <c r="C53" s="23" t="s">
        <v>334</v>
      </c>
      <c r="D53" s="24" t="s">
        <v>320</v>
      </c>
      <c r="E53" s="25">
        <v>0</v>
      </c>
      <c r="F53" s="25">
        <v>0</v>
      </c>
      <c r="G53" s="25">
        <v>0</v>
      </c>
      <c r="H53" s="25" t="e">
        <f>G53/F53*100</f>
        <v>#DIV/0!</v>
      </c>
      <c r="I53" s="25">
        <v>201.87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40"/>
      <c r="Q53" s="40"/>
      <c r="R53" s="40"/>
      <c r="T53" s="5"/>
      <c r="U53" s="5"/>
      <c r="W53" s="5"/>
      <c r="X53" s="5"/>
    </row>
    <row r="54" spans="1:24" ht="58.9" hidden="1" customHeight="1">
      <c r="A54" s="23"/>
      <c r="B54" s="31"/>
      <c r="C54" s="38" t="s">
        <v>161</v>
      </c>
      <c r="D54" s="73" t="s">
        <v>282</v>
      </c>
      <c r="E54" s="43"/>
      <c r="F54" s="43"/>
      <c r="G54" s="43"/>
      <c r="H54" s="44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9232</v>
      </c>
      <c r="R54" s="44">
        <v>0</v>
      </c>
      <c r="T54" s="5"/>
      <c r="U54" s="5"/>
      <c r="W54" s="5"/>
      <c r="X54" s="5"/>
    </row>
    <row r="55" spans="1:24" ht="16.5" customHeight="1">
      <c r="A55" s="131" t="s">
        <v>18</v>
      </c>
      <c r="B55" s="132"/>
      <c r="C55" s="131"/>
      <c r="D55" s="133" t="s">
        <v>19</v>
      </c>
      <c r="E55" s="134">
        <f>E56+E64</f>
        <v>3495637.28</v>
      </c>
      <c r="F55" s="134">
        <f t="shared" ref="F55:G55" si="23">F56+F64</f>
        <v>1007964.3500000001</v>
      </c>
      <c r="G55" s="223">
        <f t="shared" si="23"/>
        <v>3590608.75</v>
      </c>
      <c r="H55" s="134">
        <f t="shared" si="21"/>
        <v>356.2237841050628</v>
      </c>
      <c r="I55" s="134">
        <f t="shared" ref="I55:Q55" si="24">I56+I64</f>
        <v>2987281.0200000005</v>
      </c>
      <c r="J55" s="134">
        <f t="shared" si="24"/>
        <v>377753.38</v>
      </c>
      <c r="K55" s="134">
        <f t="shared" si="24"/>
        <v>46968.67</v>
      </c>
      <c r="L55" s="134">
        <f t="shared" si="24"/>
        <v>0</v>
      </c>
      <c r="M55" s="134">
        <f t="shared" si="24"/>
        <v>0</v>
      </c>
      <c r="N55" s="134">
        <f t="shared" si="24"/>
        <v>0</v>
      </c>
      <c r="O55" s="134">
        <f t="shared" si="24"/>
        <v>0</v>
      </c>
      <c r="P55" s="16">
        <f t="shared" si="24"/>
        <v>1803075.5799999996</v>
      </c>
      <c r="Q55" s="16">
        <f t="shared" si="24"/>
        <v>3770642</v>
      </c>
      <c r="R55" s="16">
        <f t="shared" si="18"/>
        <v>209.12279229027112</v>
      </c>
      <c r="T55" s="5"/>
      <c r="U55" s="5"/>
      <c r="W55" s="5"/>
      <c r="X55" s="5"/>
    </row>
    <row r="56" spans="1:24" ht="17.100000000000001" customHeight="1">
      <c r="A56" s="17"/>
      <c r="B56" s="138" t="s">
        <v>443</v>
      </c>
      <c r="C56" s="137"/>
      <c r="D56" s="139" t="s">
        <v>444</v>
      </c>
      <c r="E56" s="140">
        <f>E57+E60+E61+E62+E58+E59</f>
        <v>1000</v>
      </c>
      <c r="F56" s="140">
        <f>F57+F60+F61+F62+F58+F59</f>
        <v>957</v>
      </c>
      <c r="G56" s="140">
        <f>G57+G60+G61+G62+G58+G59</f>
        <v>1000</v>
      </c>
      <c r="H56" s="140">
        <f t="shared" si="21"/>
        <v>104.4932079414838</v>
      </c>
      <c r="I56" s="140">
        <f t="shared" ref="I56:N56" si="25">I57+I60+I61+I62+I58+I59</f>
        <v>524823.41000000015</v>
      </c>
      <c r="J56" s="140">
        <f t="shared" si="25"/>
        <v>232957.11</v>
      </c>
      <c r="K56" s="140">
        <f t="shared" si="25"/>
        <v>37869.24</v>
      </c>
      <c r="L56" s="140">
        <f t="shared" si="25"/>
        <v>0</v>
      </c>
      <c r="M56" s="140">
        <f t="shared" si="25"/>
        <v>0</v>
      </c>
      <c r="N56" s="140">
        <f t="shared" si="25"/>
        <v>0</v>
      </c>
      <c r="O56" s="140">
        <f>O57+O60+O61+O62+O63</f>
        <v>0</v>
      </c>
      <c r="P56" s="21">
        <f>P60+P61+P62</f>
        <v>636840.84</v>
      </c>
      <c r="Q56" s="21">
        <f>Q60+Q61+Q62</f>
        <v>612000</v>
      </c>
      <c r="R56" s="21">
        <f t="shared" si="18"/>
        <v>96.099364481712584</v>
      </c>
      <c r="T56" s="5"/>
      <c r="U56" s="5"/>
      <c r="W56" s="5"/>
      <c r="X56" s="5"/>
    </row>
    <row r="57" spans="1:24" ht="24.75" hidden="1" customHeight="1">
      <c r="A57" s="17"/>
      <c r="B57" s="31"/>
      <c r="C57" s="23" t="s">
        <v>260</v>
      </c>
      <c r="D57" s="24" t="s">
        <v>307</v>
      </c>
      <c r="E57" s="44">
        <v>0</v>
      </c>
      <c r="F57" s="44">
        <v>0</v>
      </c>
      <c r="G57" s="44">
        <v>0</v>
      </c>
      <c r="H57" s="44">
        <v>0</v>
      </c>
      <c r="I57" s="44">
        <v>1560.03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1"/>
      <c r="Q57" s="21"/>
      <c r="R57" s="21"/>
      <c r="T57" s="5"/>
      <c r="U57" s="5"/>
      <c r="W57" s="5"/>
      <c r="X57" s="5"/>
    </row>
    <row r="58" spans="1:24" ht="33.6" hidden="1" customHeight="1">
      <c r="A58" s="17"/>
      <c r="B58" s="31"/>
      <c r="C58" s="23" t="s">
        <v>335</v>
      </c>
      <c r="D58" s="103" t="s">
        <v>336</v>
      </c>
      <c r="E58" s="44"/>
      <c r="F58" s="44"/>
      <c r="G58" s="44"/>
      <c r="H58" s="44" t="e">
        <f t="shared" si="21"/>
        <v>#DIV/0!</v>
      </c>
      <c r="I58" s="44">
        <v>521.36</v>
      </c>
      <c r="J58" s="44">
        <v>0</v>
      </c>
      <c r="K58" s="44">
        <v>0</v>
      </c>
      <c r="L58" s="25">
        <v>0</v>
      </c>
      <c r="M58" s="25">
        <v>0</v>
      </c>
      <c r="N58" s="25">
        <v>0</v>
      </c>
      <c r="O58" s="25">
        <v>0</v>
      </c>
      <c r="P58" s="21"/>
      <c r="Q58" s="21"/>
      <c r="R58" s="21"/>
      <c r="T58" s="5"/>
      <c r="U58" s="5"/>
      <c r="W58" s="5"/>
      <c r="X58" s="5"/>
    </row>
    <row r="59" spans="1:24" ht="24.75" hidden="1" customHeight="1">
      <c r="A59" s="17"/>
      <c r="B59" s="31"/>
      <c r="C59" s="23" t="s">
        <v>327</v>
      </c>
      <c r="D59" s="104" t="s">
        <v>328</v>
      </c>
      <c r="E59" s="44"/>
      <c r="F59" s="44"/>
      <c r="G59" s="44"/>
      <c r="H59" s="44">
        <v>33270.129999999997</v>
      </c>
      <c r="I59" s="44">
        <v>248.31</v>
      </c>
      <c r="J59" s="44">
        <v>0</v>
      </c>
      <c r="K59" s="44">
        <v>0</v>
      </c>
      <c r="L59" s="25">
        <v>0</v>
      </c>
      <c r="M59" s="25">
        <v>0</v>
      </c>
      <c r="N59" s="25">
        <v>0</v>
      </c>
      <c r="O59" s="25">
        <v>0</v>
      </c>
      <c r="P59" s="21"/>
      <c r="Q59" s="21"/>
      <c r="R59" s="21"/>
      <c r="T59" s="5"/>
      <c r="U59" s="5"/>
      <c r="W59" s="5"/>
      <c r="X59" s="5"/>
    </row>
    <row r="60" spans="1:24" ht="17.100000000000001" hidden="1" customHeight="1">
      <c r="A60" s="23"/>
      <c r="B60" s="22"/>
      <c r="C60" s="23" t="s">
        <v>20</v>
      </c>
      <c r="D60" s="24" t="s">
        <v>21</v>
      </c>
      <c r="E60" s="25"/>
      <c r="F60" s="25"/>
      <c r="G60" s="25"/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417.84</v>
      </c>
      <c r="Q60" s="25">
        <v>0</v>
      </c>
      <c r="R60" s="25">
        <v>0</v>
      </c>
      <c r="T60" s="5"/>
      <c r="U60" s="5"/>
      <c r="W60" s="5"/>
      <c r="X60" s="5"/>
    </row>
    <row r="61" spans="1:24" ht="52.5" customHeight="1">
      <c r="A61" s="23"/>
      <c r="B61" s="22"/>
      <c r="C61" s="23" t="s">
        <v>22</v>
      </c>
      <c r="D61" s="24" t="s">
        <v>23</v>
      </c>
      <c r="E61" s="25">
        <v>1000</v>
      </c>
      <c r="F61" s="25">
        <v>957</v>
      </c>
      <c r="G61" s="25">
        <v>1000</v>
      </c>
      <c r="H61" s="25">
        <f t="shared" si="21"/>
        <v>104.4932079414838</v>
      </c>
      <c r="I61" s="25">
        <v>515674.78</v>
      </c>
      <c r="J61" s="25">
        <v>191558.61</v>
      </c>
      <c r="K61" s="25">
        <v>37869.24</v>
      </c>
      <c r="L61" s="25">
        <v>0</v>
      </c>
      <c r="M61" s="25">
        <v>0</v>
      </c>
      <c r="N61" s="25">
        <v>0</v>
      </c>
      <c r="O61" s="25">
        <v>0</v>
      </c>
      <c r="P61" s="25">
        <v>628723</v>
      </c>
      <c r="Q61" s="44">
        <v>605000</v>
      </c>
      <c r="R61" s="25">
        <f t="shared" ref="R61:R73" si="26">Q61/P61*100</f>
        <v>96.226796220275062</v>
      </c>
      <c r="T61" s="5"/>
      <c r="U61" s="5"/>
      <c r="W61" s="5"/>
      <c r="X61" s="5"/>
    </row>
    <row r="62" spans="1:24" ht="17.100000000000001" hidden="1" customHeight="1">
      <c r="A62" s="23"/>
      <c r="B62" s="22"/>
      <c r="C62" s="23" t="s">
        <v>24</v>
      </c>
      <c r="D62" s="24" t="s">
        <v>278</v>
      </c>
      <c r="E62" s="25"/>
      <c r="F62" s="25"/>
      <c r="G62" s="25"/>
      <c r="H62" s="25" t="e">
        <f t="shared" si="21"/>
        <v>#DIV/0!</v>
      </c>
      <c r="I62" s="25">
        <v>6818.93</v>
      </c>
      <c r="J62" s="25">
        <v>41398.5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7700</v>
      </c>
      <c r="Q62" s="25">
        <v>7000</v>
      </c>
      <c r="R62" s="25">
        <f t="shared" si="26"/>
        <v>90.909090909090907</v>
      </c>
      <c r="T62" s="5"/>
      <c r="U62" s="5"/>
      <c r="W62" s="5"/>
      <c r="X62" s="5"/>
    </row>
    <row r="63" spans="1:24" ht="17.100000000000001" hidden="1" customHeight="1">
      <c r="A63" s="23"/>
      <c r="B63" s="22"/>
      <c r="C63" s="23" t="s">
        <v>31</v>
      </c>
      <c r="D63" s="24" t="s">
        <v>32</v>
      </c>
      <c r="E63" s="44">
        <v>0</v>
      </c>
      <c r="F63" s="44">
        <v>0</v>
      </c>
      <c r="G63" s="44">
        <v>0</v>
      </c>
      <c r="H63" s="25" t="e">
        <f t="shared" si="21"/>
        <v>#DIV/0!</v>
      </c>
      <c r="I63" s="44">
        <v>0</v>
      </c>
      <c r="J63" s="25">
        <v>0</v>
      </c>
      <c r="K63" s="25">
        <v>0</v>
      </c>
      <c r="L63" s="25">
        <v>0</v>
      </c>
      <c r="M63" s="25">
        <v>0</v>
      </c>
      <c r="N63" s="25"/>
      <c r="O63" s="25"/>
      <c r="P63" s="25"/>
      <c r="Q63" s="25">
        <v>0</v>
      </c>
      <c r="R63" s="25"/>
      <c r="T63" s="5"/>
      <c r="U63" s="5"/>
      <c r="W63" s="5"/>
      <c r="X63" s="5"/>
    </row>
    <row r="64" spans="1:24" ht="17.100000000000001" customHeight="1">
      <c r="A64" s="17"/>
      <c r="B64" s="138" t="s">
        <v>26</v>
      </c>
      <c r="C64" s="137"/>
      <c r="D64" s="139" t="s">
        <v>27</v>
      </c>
      <c r="E64" s="140">
        <f>SUM(E65:E81)</f>
        <v>3494637.28</v>
      </c>
      <c r="F64" s="140">
        <f t="shared" ref="F64:G64" si="27">SUM(F65:F81)</f>
        <v>1007007.3500000001</v>
      </c>
      <c r="G64" s="140">
        <f t="shared" si="27"/>
        <v>3589608.75</v>
      </c>
      <c r="H64" s="140">
        <f t="shared" si="21"/>
        <v>356.46301389955096</v>
      </c>
      <c r="I64" s="140">
        <f>I65+I70+I71+I72+I73+I76+I77+I74+I66+I80+I68+I69</f>
        <v>2462457.6100000003</v>
      </c>
      <c r="J64" s="140">
        <f t="shared" ref="J64:O64" si="28">J65+J70+J71+J72+J73+J76+J77+J74+J66+J80+J68+J69+J67</f>
        <v>144796.26999999999</v>
      </c>
      <c r="K64" s="140">
        <f t="shared" si="28"/>
        <v>9099.43</v>
      </c>
      <c r="L64" s="140">
        <f t="shared" si="28"/>
        <v>0</v>
      </c>
      <c r="M64" s="140">
        <f t="shared" si="28"/>
        <v>0</v>
      </c>
      <c r="N64" s="140">
        <f t="shared" si="28"/>
        <v>0</v>
      </c>
      <c r="O64" s="140">
        <f t="shared" si="28"/>
        <v>0</v>
      </c>
      <c r="P64" s="21">
        <f>P65+P70+P71+P72+P73+P76+P77+P74</f>
        <v>1166234.7399999998</v>
      </c>
      <c r="Q64" s="21">
        <f>Q65+Q70+Q71+Q72+Q73+Q76+Q77+Q74</f>
        <v>3158642</v>
      </c>
      <c r="R64" s="21">
        <f t="shared" si="26"/>
        <v>270.84101439132235</v>
      </c>
      <c r="T64" s="5"/>
      <c r="U64" s="5"/>
      <c r="W64" s="5"/>
      <c r="X64" s="5"/>
    </row>
    <row r="65" spans="1:24" ht="19.5" customHeight="1">
      <c r="A65" s="23"/>
      <c r="B65" s="22"/>
      <c r="C65" s="23" t="s">
        <v>28</v>
      </c>
      <c r="D65" s="24" t="s">
        <v>277</v>
      </c>
      <c r="E65" s="25">
        <v>40000</v>
      </c>
      <c r="F65" s="25">
        <v>29785.16</v>
      </c>
      <c r="G65" s="25">
        <v>40000</v>
      </c>
      <c r="H65" s="25">
        <f t="shared" si="21"/>
        <v>134.29506505924428</v>
      </c>
      <c r="I65" s="25">
        <v>36540.449999999997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123359</v>
      </c>
      <c r="Q65" s="44">
        <v>118800</v>
      </c>
      <c r="R65" s="25">
        <f t="shared" si="26"/>
        <v>96.304282622265092</v>
      </c>
      <c r="T65" s="5"/>
      <c r="U65" s="5"/>
      <c r="W65" s="5"/>
      <c r="X65" s="5"/>
    </row>
    <row r="66" spans="1:24" ht="27.75" customHeight="1">
      <c r="A66" s="23"/>
      <c r="B66" s="22"/>
      <c r="C66" s="23" t="s">
        <v>279</v>
      </c>
      <c r="D66" s="24" t="s">
        <v>280</v>
      </c>
      <c r="E66" s="25">
        <v>45902</v>
      </c>
      <c r="F66" s="25">
        <v>32237.72</v>
      </c>
      <c r="G66" s="25">
        <v>46000</v>
      </c>
      <c r="H66" s="25">
        <f t="shared" si="21"/>
        <v>142.68999172398048</v>
      </c>
      <c r="I66" s="25">
        <v>85905.7</v>
      </c>
      <c r="J66" s="25">
        <v>51746.63</v>
      </c>
      <c r="K66" s="25">
        <v>2603.1999999999998</v>
      </c>
      <c r="L66" s="25">
        <v>0</v>
      </c>
      <c r="M66" s="25">
        <v>0</v>
      </c>
      <c r="N66" s="25">
        <v>0</v>
      </c>
      <c r="O66" s="25">
        <v>0</v>
      </c>
      <c r="P66" s="25"/>
      <c r="Q66" s="44"/>
      <c r="R66" s="25"/>
      <c r="T66" s="5"/>
      <c r="U66" s="5"/>
      <c r="W66" s="5"/>
      <c r="X66" s="5"/>
    </row>
    <row r="67" spans="1:24" ht="36" hidden="1" customHeight="1">
      <c r="A67" s="23"/>
      <c r="B67" s="22"/>
      <c r="C67" s="23" t="s">
        <v>54</v>
      </c>
      <c r="D67" s="24" t="s">
        <v>308</v>
      </c>
      <c r="E67" s="25"/>
      <c r="F67" s="25"/>
      <c r="G67" s="25"/>
      <c r="H67" s="25" t="e">
        <f t="shared" si="21"/>
        <v>#DIV/0!</v>
      </c>
      <c r="I67" s="25">
        <v>85905.7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/>
      <c r="Q67" s="44"/>
      <c r="R67" s="25"/>
      <c r="T67" s="5"/>
      <c r="U67" s="5"/>
      <c r="W67" s="5"/>
      <c r="X67" s="5"/>
    </row>
    <row r="68" spans="1:24" ht="32.450000000000003" hidden="1" customHeight="1">
      <c r="A68" s="23"/>
      <c r="B68" s="22"/>
      <c r="C68" s="23" t="s">
        <v>335</v>
      </c>
      <c r="D68" s="103" t="s">
        <v>336</v>
      </c>
      <c r="E68" s="25"/>
      <c r="F68" s="25"/>
      <c r="G68" s="25"/>
      <c r="H68" s="25" t="e">
        <f t="shared" si="21"/>
        <v>#DIV/0!</v>
      </c>
      <c r="I68" s="25">
        <v>0</v>
      </c>
      <c r="J68" s="44">
        <v>0</v>
      </c>
      <c r="K68" s="44">
        <v>0</v>
      </c>
      <c r="L68" s="25">
        <v>0</v>
      </c>
      <c r="M68" s="25">
        <v>0</v>
      </c>
      <c r="N68" s="25">
        <v>0</v>
      </c>
      <c r="O68" s="25">
        <v>0</v>
      </c>
      <c r="P68" s="25"/>
      <c r="Q68" s="44"/>
      <c r="R68" s="25"/>
      <c r="T68" s="5"/>
      <c r="U68" s="5"/>
      <c r="W68" s="5"/>
      <c r="X68" s="5"/>
    </row>
    <row r="69" spans="1:24" ht="31.15" customHeight="1">
      <c r="A69" s="23"/>
      <c r="B69" s="22"/>
      <c r="C69" s="23" t="s">
        <v>327</v>
      </c>
      <c r="D69" s="104" t="s">
        <v>328</v>
      </c>
      <c r="E69" s="25">
        <v>300</v>
      </c>
      <c r="F69" s="25">
        <v>420.8</v>
      </c>
      <c r="G69" s="25">
        <v>500</v>
      </c>
      <c r="H69" s="25">
        <f t="shared" si="21"/>
        <v>118.8212927756654</v>
      </c>
      <c r="I69" s="25">
        <v>967.18</v>
      </c>
      <c r="J69" s="44">
        <v>0</v>
      </c>
      <c r="K69" s="44">
        <v>0</v>
      </c>
      <c r="L69" s="25">
        <v>0</v>
      </c>
      <c r="M69" s="25">
        <v>0</v>
      </c>
      <c r="N69" s="25">
        <v>0</v>
      </c>
      <c r="O69" s="25">
        <v>0</v>
      </c>
      <c r="P69" s="25"/>
      <c r="Q69" s="44"/>
      <c r="R69" s="25"/>
      <c r="T69" s="5"/>
      <c r="U69" s="5"/>
      <c r="W69" s="5"/>
      <c r="X69" s="5"/>
    </row>
    <row r="70" spans="1:24" ht="22.9" hidden="1" customHeight="1">
      <c r="A70" s="23"/>
      <c r="B70" s="22"/>
      <c r="C70" s="38" t="s">
        <v>20</v>
      </c>
      <c r="D70" s="73" t="s">
        <v>21</v>
      </c>
      <c r="E70" s="44"/>
      <c r="F70" s="44"/>
      <c r="G70" s="44"/>
      <c r="H70" s="25" t="e">
        <f t="shared" si="21"/>
        <v>#DIV/0!</v>
      </c>
      <c r="I70" s="44">
        <v>10599.42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4268.87</v>
      </c>
      <c r="Q70" s="44">
        <v>4000</v>
      </c>
      <c r="R70" s="44">
        <f t="shared" si="26"/>
        <v>93.701611901978737</v>
      </c>
      <c r="S70" s="3"/>
      <c r="T70" s="5"/>
      <c r="U70" s="5"/>
      <c r="W70" s="5"/>
      <c r="X70" s="5"/>
    </row>
    <row r="71" spans="1:24" ht="54" customHeight="1">
      <c r="A71" s="23"/>
      <c r="B71" s="22"/>
      <c r="C71" s="23" t="s">
        <v>22</v>
      </c>
      <c r="D71" s="30" t="s">
        <v>396</v>
      </c>
      <c r="E71" s="25">
        <v>114066</v>
      </c>
      <c r="F71" s="25">
        <v>123517.35</v>
      </c>
      <c r="G71" s="25">
        <v>133846.22</v>
      </c>
      <c r="H71" s="25">
        <f t="shared" ref="H71:H81" si="29">G71/F71*100</f>
        <v>108.362282707652</v>
      </c>
      <c r="I71" s="25">
        <v>462219.44</v>
      </c>
      <c r="J71" s="25">
        <v>57882.79</v>
      </c>
      <c r="K71" s="25">
        <v>6496.23</v>
      </c>
      <c r="L71" s="25">
        <v>0</v>
      </c>
      <c r="M71" s="25">
        <v>0</v>
      </c>
      <c r="N71" s="25">
        <v>0</v>
      </c>
      <c r="O71" s="25">
        <v>0</v>
      </c>
      <c r="P71" s="25">
        <v>516403.84</v>
      </c>
      <c r="Q71" s="44">
        <v>482680</v>
      </c>
      <c r="R71" s="25">
        <f t="shared" si="26"/>
        <v>93.469483108413755</v>
      </c>
      <c r="T71" s="5"/>
      <c r="U71" s="5"/>
      <c r="W71" s="5"/>
      <c r="X71" s="5"/>
    </row>
    <row r="72" spans="1:24" ht="44.25" customHeight="1">
      <c r="A72" s="23"/>
      <c r="B72" s="22"/>
      <c r="C72" s="38" t="s">
        <v>29</v>
      </c>
      <c r="D72" s="24" t="s">
        <v>30</v>
      </c>
      <c r="E72" s="32">
        <v>35000</v>
      </c>
      <c r="F72" s="32">
        <v>34438.5</v>
      </c>
      <c r="G72" s="25">
        <v>37000</v>
      </c>
      <c r="H72" s="25">
        <f t="shared" si="29"/>
        <v>107.43789654020937</v>
      </c>
      <c r="I72" s="25">
        <v>152102.70000000001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281692.15999999997</v>
      </c>
      <c r="Q72" s="44">
        <v>81000</v>
      </c>
      <c r="R72" s="25">
        <f t="shared" si="26"/>
        <v>28.754793885637429</v>
      </c>
      <c r="T72" s="5"/>
      <c r="U72" s="5"/>
      <c r="W72" s="5"/>
      <c r="X72" s="5"/>
    </row>
    <row r="73" spans="1:24" ht="26.25" customHeight="1">
      <c r="A73" s="23"/>
      <c r="B73" s="22"/>
      <c r="C73" s="38" t="s">
        <v>200</v>
      </c>
      <c r="D73" s="24" t="s">
        <v>216</v>
      </c>
      <c r="E73" s="32">
        <v>660000</v>
      </c>
      <c r="F73" s="32">
        <v>730148.75</v>
      </c>
      <c r="G73" s="25">
        <v>750000</v>
      </c>
      <c r="H73" s="25">
        <f t="shared" si="29"/>
        <v>102.71879531396854</v>
      </c>
      <c r="I73" s="25">
        <v>1695948.12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220510.87</v>
      </c>
      <c r="Q73" s="44">
        <v>2459162</v>
      </c>
      <c r="R73" s="25">
        <f t="shared" si="26"/>
        <v>1115.2112365254375</v>
      </c>
      <c r="T73" s="5"/>
      <c r="U73" s="5"/>
      <c r="W73" s="5"/>
      <c r="X73" s="5"/>
    </row>
    <row r="74" spans="1:24" ht="17.25" hidden="1" customHeight="1">
      <c r="A74" s="23"/>
      <c r="B74" s="22"/>
      <c r="C74" s="23" t="s">
        <v>172</v>
      </c>
      <c r="D74" s="24" t="s">
        <v>173</v>
      </c>
      <c r="E74" s="71"/>
      <c r="F74" s="71"/>
      <c r="G74" s="71"/>
      <c r="H74" s="25" t="e">
        <f t="shared" si="29"/>
        <v>#DIV/0!</v>
      </c>
      <c r="I74" s="71">
        <v>0</v>
      </c>
      <c r="J74" s="25">
        <v>0</v>
      </c>
      <c r="K74" s="25">
        <v>0</v>
      </c>
      <c r="L74" s="25">
        <v>0</v>
      </c>
      <c r="M74" s="25">
        <v>0</v>
      </c>
      <c r="N74" s="25"/>
      <c r="O74" s="25"/>
      <c r="P74" s="25">
        <v>0</v>
      </c>
      <c r="Q74" s="25">
        <v>0</v>
      </c>
      <c r="R74" s="25">
        <v>0</v>
      </c>
      <c r="T74" s="5"/>
      <c r="U74" s="5"/>
      <c r="W74" s="5"/>
      <c r="X74" s="5"/>
    </row>
    <row r="75" spans="1:24" ht="17.25" customHeight="1">
      <c r="A75" s="23"/>
      <c r="B75" s="22"/>
      <c r="C75" s="23" t="s">
        <v>437</v>
      </c>
      <c r="D75" s="24" t="s">
        <v>438</v>
      </c>
      <c r="E75" s="222">
        <v>100</v>
      </c>
      <c r="F75" s="222">
        <v>0</v>
      </c>
      <c r="G75" s="222">
        <v>100</v>
      </c>
      <c r="H75" s="222">
        <v>0</v>
      </c>
      <c r="I75" s="221"/>
      <c r="J75" s="194"/>
      <c r="K75" s="194"/>
      <c r="L75" s="194"/>
      <c r="M75" s="194"/>
      <c r="N75" s="194"/>
      <c r="O75" s="194"/>
      <c r="P75" s="194"/>
      <c r="Q75" s="194"/>
      <c r="R75" s="194"/>
      <c r="T75" s="5"/>
      <c r="U75" s="5"/>
      <c r="W75" s="5"/>
      <c r="X75" s="5"/>
    </row>
    <row r="76" spans="1:24" ht="21" customHeight="1">
      <c r="A76" s="23"/>
      <c r="B76" s="22"/>
      <c r="C76" s="23" t="s">
        <v>24</v>
      </c>
      <c r="D76" s="24" t="s">
        <v>278</v>
      </c>
      <c r="E76" s="25">
        <v>5000</v>
      </c>
      <c r="F76" s="25">
        <v>1137.67</v>
      </c>
      <c r="G76" s="25">
        <v>5000</v>
      </c>
      <c r="H76" s="25">
        <f t="shared" si="29"/>
        <v>439.49475682755104</v>
      </c>
      <c r="I76" s="25">
        <v>18174.599999999999</v>
      </c>
      <c r="J76" s="25">
        <v>35166.85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17000</v>
      </c>
      <c r="Q76" s="25">
        <v>10000</v>
      </c>
      <c r="R76" s="25">
        <f t="shared" ref="R76:R88" si="30">Q76/P76*100</f>
        <v>58.82352941176471</v>
      </c>
      <c r="T76" s="5"/>
      <c r="U76" s="5"/>
      <c r="W76" s="5"/>
      <c r="X76" s="5"/>
    </row>
    <row r="77" spans="1:24" ht="17.100000000000001" hidden="1" customHeight="1">
      <c r="A77" s="23"/>
      <c r="B77" s="22"/>
      <c r="C77" s="23" t="s">
        <v>31</v>
      </c>
      <c r="D77" s="24" t="s">
        <v>32</v>
      </c>
      <c r="E77" s="25"/>
      <c r="F77" s="25"/>
      <c r="G77" s="25"/>
      <c r="H77" s="25" t="e">
        <f t="shared" si="29"/>
        <v>#DIV/0!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3000</v>
      </c>
      <c r="Q77" s="25">
        <v>3000</v>
      </c>
      <c r="R77" s="25">
        <f t="shared" si="30"/>
        <v>100</v>
      </c>
      <c r="S77" s="3"/>
      <c r="T77" s="5"/>
      <c r="U77" s="5"/>
      <c r="W77" s="5"/>
      <c r="X77" s="5"/>
    </row>
    <row r="78" spans="1:24" ht="17.100000000000001" customHeight="1">
      <c r="A78" s="23"/>
      <c r="B78" s="22"/>
      <c r="C78" s="23" t="s">
        <v>322</v>
      </c>
      <c r="D78" s="193" t="s">
        <v>391</v>
      </c>
      <c r="E78" s="25">
        <v>1000</v>
      </c>
      <c r="F78" s="25">
        <v>0</v>
      </c>
      <c r="G78" s="25">
        <v>1000</v>
      </c>
      <c r="H78" s="25">
        <v>0</v>
      </c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3"/>
      <c r="T78" s="5"/>
      <c r="U78" s="5"/>
      <c r="W78" s="5"/>
      <c r="X78" s="5"/>
    </row>
    <row r="79" spans="1:24" ht="17.100000000000001" customHeight="1">
      <c r="A79" s="23"/>
      <c r="B79" s="22"/>
      <c r="C79" s="23" t="s">
        <v>334</v>
      </c>
      <c r="D79" s="193" t="s">
        <v>414</v>
      </c>
      <c r="E79" s="25">
        <v>5000</v>
      </c>
      <c r="F79" s="25">
        <v>1397</v>
      </c>
      <c r="G79" s="25">
        <v>5000</v>
      </c>
      <c r="H79" s="25">
        <f t="shared" si="29"/>
        <v>357.90980672870438</v>
      </c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3"/>
      <c r="T79" s="5"/>
      <c r="U79" s="5"/>
      <c r="W79" s="5"/>
      <c r="X79" s="5"/>
    </row>
    <row r="80" spans="1:24" ht="20.25" customHeight="1">
      <c r="A80" s="23"/>
      <c r="B80" s="22"/>
      <c r="C80" s="38" t="s">
        <v>31</v>
      </c>
      <c r="D80" s="193" t="s">
        <v>32</v>
      </c>
      <c r="E80" s="43">
        <v>2000</v>
      </c>
      <c r="F80" s="43">
        <v>1710.9</v>
      </c>
      <c r="G80" s="43">
        <v>2000</v>
      </c>
      <c r="H80" s="25">
        <f t="shared" si="29"/>
        <v>116.89753930679758</v>
      </c>
      <c r="I80" s="98">
        <v>0</v>
      </c>
      <c r="J80" s="25"/>
      <c r="K80" s="25"/>
      <c r="L80" s="25"/>
      <c r="M80" s="25"/>
      <c r="N80" s="25"/>
      <c r="O80" s="25"/>
      <c r="P80" s="25"/>
      <c r="Q80" s="25"/>
      <c r="R80" s="25"/>
      <c r="S80" s="3"/>
      <c r="T80" s="5"/>
      <c r="U80" s="5"/>
      <c r="W80" s="5"/>
      <c r="X80" s="5"/>
    </row>
    <row r="81" spans="1:24" ht="51.75" customHeight="1">
      <c r="A81" s="23"/>
      <c r="B81" s="22"/>
      <c r="C81" s="38" t="s">
        <v>161</v>
      </c>
      <c r="D81" s="193" t="s">
        <v>283</v>
      </c>
      <c r="E81" s="43">
        <v>2586269.2799999998</v>
      </c>
      <c r="F81" s="43">
        <v>52213.5</v>
      </c>
      <c r="G81" s="43">
        <v>2569162.5299999998</v>
      </c>
      <c r="H81" s="25">
        <f t="shared" si="29"/>
        <v>4920.494757103047</v>
      </c>
      <c r="I81" s="98"/>
      <c r="J81" s="25"/>
      <c r="K81" s="25"/>
      <c r="L81" s="25"/>
      <c r="M81" s="25"/>
      <c r="N81" s="25"/>
      <c r="O81" s="25"/>
      <c r="P81" s="25"/>
      <c r="Q81" s="25"/>
      <c r="R81" s="25"/>
      <c r="S81" s="3"/>
      <c r="T81" s="5"/>
      <c r="U81" s="5"/>
      <c r="W81" s="5"/>
      <c r="X81" s="5"/>
    </row>
    <row r="82" spans="1:24" ht="17.100000000000001" customHeight="1">
      <c r="A82" s="135" t="s">
        <v>164</v>
      </c>
      <c r="B82" s="135"/>
      <c r="C82" s="135"/>
      <c r="D82" s="136" t="s">
        <v>165</v>
      </c>
      <c r="E82" s="134">
        <f>E85+E83</f>
        <v>2900</v>
      </c>
      <c r="F82" s="134">
        <f t="shared" ref="F82:G82" si="31">F85+F83</f>
        <v>2900</v>
      </c>
      <c r="G82" s="134">
        <f t="shared" si="31"/>
        <v>0</v>
      </c>
      <c r="H82" s="134">
        <f t="shared" ref="H82:H88" si="32">G82/F82*100</f>
        <v>0</v>
      </c>
      <c r="I82" s="134">
        <f>I85+I83</f>
        <v>23000</v>
      </c>
      <c r="J82" s="134">
        <f t="shared" ref="J82:O82" si="33">J85+J83</f>
        <v>0</v>
      </c>
      <c r="K82" s="134">
        <f t="shared" si="33"/>
        <v>0</v>
      </c>
      <c r="L82" s="134">
        <f t="shared" si="33"/>
        <v>0</v>
      </c>
      <c r="M82" s="134">
        <f t="shared" si="33"/>
        <v>0</v>
      </c>
      <c r="N82" s="134">
        <f t="shared" si="33"/>
        <v>0</v>
      </c>
      <c r="O82" s="134">
        <f t="shared" si="33"/>
        <v>0</v>
      </c>
      <c r="P82" s="27">
        <f>P85</f>
        <v>15000</v>
      </c>
      <c r="Q82" s="27">
        <f>Q85</f>
        <v>0</v>
      </c>
      <c r="R82" s="16">
        <f t="shared" si="30"/>
        <v>0</v>
      </c>
      <c r="T82" s="5"/>
      <c r="U82" s="5"/>
      <c r="W82" s="5"/>
      <c r="X82" s="5"/>
    </row>
    <row r="83" spans="1:24" ht="17.100000000000001" hidden="1" customHeight="1">
      <c r="A83" s="105"/>
      <c r="B83" s="34" t="s">
        <v>337</v>
      </c>
      <c r="C83" s="35"/>
      <c r="D83" s="36" t="s">
        <v>338</v>
      </c>
      <c r="E83" s="21">
        <f>E84</f>
        <v>0</v>
      </c>
      <c r="F83" s="21">
        <f>F84</f>
        <v>0</v>
      </c>
      <c r="G83" s="21">
        <f>G84</f>
        <v>0</v>
      </c>
      <c r="H83" s="21" t="e">
        <f t="shared" si="32"/>
        <v>#DIV/0!</v>
      </c>
      <c r="I83" s="21">
        <f>I84</f>
        <v>14000</v>
      </c>
      <c r="J83" s="21">
        <f t="shared" ref="J83:O83" si="34">J84</f>
        <v>0</v>
      </c>
      <c r="K83" s="21">
        <f t="shared" si="34"/>
        <v>0</v>
      </c>
      <c r="L83" s="21">
        <f t="shared" si="34"/>
        <v>0</v>
      </c>
      <c r="M83" s="21">
        <f t="shared" si="34"/>
        <v>0</v>
      </c>
      <c r="N83" s="21">
        <f t="shared" si="34"/>
        <v>0</v>
      </c>
      <c r="O83" s="21">
        <f t="shared" si="34"/>
        <v>0</v>
      </c>
      <c r="P83" s="27"/>
      <c r="Q83" s="27"/>
      <c r="R83" s="16"/>
      <c r="T83" s="5"/>
      <c r="U83" s="5"/>
      <c r="W83" s="5"/>
      <c r="X83" s="5"/>
    </row>
    <row r="84" spans="1:24" ht="17.100000000000001" hidden="1" customHeight="1">
      <c r="A84" s="105"/>
      <c r="B84" s="106"/>
      <c r="C84" s="38" t="s">
        <v>31</v>
      </c>
      <c r="D84" s="73" t="s">
        <v>32</v>
      </c>
      <c r="E84" s="32">
        <v>0</v>
      </c>
      <c r="F84" s="32">
        <v>0</v>
      </c>
      <c r="G84" s="32">
        <v>0</v>
      </c>
      <c r="H84" s="25" t="e">
        <f t="shared" si="32"/>
        <v>#DIV/0!</v>
      </c>
      <c r="I84" s="32">
        <v>14000</v>
      </c>
      <c r="J84" s="32">
        <v>0</v>
      </c>
      <c r="K84" s="32">
        <v>0</v>
      </c>
      <c r="L84" s="32">
        <v>0</v>
      </c>
      <c r="M84" s="72"/>
      <c r="N84" s="72"/>
      <c r="O84" s="72"/>
      <c r="P84" s="27"/>
      <c r="Q84" s="27"/>
      <c r="R84" s="16"/>
      <c r="T84" s="5"/>
      <c r="U84" s="5"/>
      <c r="W84" s="5"/>
      <c r="X84" s="5"/>
    </row>
    <row r="85" spans="1:24" ht="17.100000000000001" customHeight="1">
      <c r="A85" s="23"/>
      <c r="B85" s="153" t="s">
        <v>166</v>
      </c>
      <c r="C85" s="149"/>
      <c r="D85" s="150" t="s">
        <v>167</v>
      </c>
      <c r="E85" s="140">
        <f t="shared" ref="E85:Q85" si="35">E86</f>
        <v>2900</v>
      </c>
      <c r="F85" s="140">
        <f t="shared" si="35"/>
        <v>2900</v>
      </c>
      <c r="G85" s="140">
        <f t="shared" si="35"/>
        <v>0</v>
      </c>
      <c r="H85" s="140">
        <f t="shared" si="32"/>
        <v>0</v>
      </c>
      <c r="I85" s="140">
        <f t="shared" si="35"/>
        <v>9000</v>
      </c>
      <c r="J85" s="140">
        <f t="shared" si="35"/>
        <v>0</v>
      </c>
      <c r="K85" s="140">
        <f t="shared" si="35"/>
        <v>0</v>
      </c>
      <c r="L85" s="140">
        <f t="shared" si="35"/>
        <v>0</v>
      </c>
      <c r="M85" s="140">
        <f t="shared" si="35"/>
        <v>0</v>
      </c>
      <c r="N85" s="140">
        <f t="shared" si="35"/>
        <v>0</v>
      </c>
      <c r="O85" s="140">
        <f t="shared" si="35"/>
        <v>0</v>
      </c>
      <c r="P85" s="28">
        <f t="shared" si="35"/>
        <v>15000</v>
      </c>
      <c r="Q85" s="28">
        <f t="shared" si="35"/>
        <v>0</v>
      </c>
      <c r="R85" s="21">
        <f t="shared" si="30"/>
        <v>0</v>
      </c>
      <c r="T85" s="5"/>
      <c r="U85" s="5"/>
      <c r="W85" s="5"/>
      <c r="X85" s="5"/>
    </row>
    <row r="86" spans="1:24" ht="47.45" customHeight="1">
      <c r="A86" s="23"/>
      <c r="B86" s="29"/>
      <c r="C86" s="23" t="s">
        <v>169</v>
      </c>
      <c r="D86" s="30" t="s">
        <v>168</v>
      </c>
      <c r="E86" s="25">
        <v>2900</v>
      </c>
      <c r="F86" s="25">
        <v>2900</v>
      </c>
      <c r="G86" s="25">
        <v>0</v>
      </c>
      <c r="H86" s="25">
        <f t="shared" si="32"/>
        <v>0</v>
      </c>
      <c r="I86" s="25">
        <v>9000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15000</v>
      </c>
      <c r="Q86" s="25">
        <v>0</v>
      </c>
      <c r="R86" s="25">
        <f t="shared" si="30"/>
        <v>0</v>
      </c>
      <c r="T86" s="5"/>
      <c r="U86" s="5"/>
      <c r="W86" s="5"/>
      <c r="X86" s="5"/>
    </row>
    <row r="87" spans="1:24" ht="17.100000000000001" customHeight="1">
      <c r="A87" s="131" t="s">
        <v>33</v>
      </c>
      <c r="B87" s="132"/>
      <c r="C87" s="131"/>
      <c r="D87" s="133" t="s">
        <v>34</v>
      </c>
      <c r="E87" s="134">
        <f>E88+E92+E110+E114+E108</f>
        <v>1625088.12</v>
      </c>
      <c r="F87" s="134">
        <f t="shared" ref="F87:G87" si="36">F88+F92+F110+F114+F108</f>
        <v>157933.56</v>
      </c>
      <c r="G87" s="134">
        <f t="shared" si="36"/>
        <v>306997</v>
      </c>
      <c r="H87" s="134">
        <f t="shared" si="32"/>
        <v>194.383638284352</v>
      </c>
      <c r="I87" s="134">
        <f t="shared" ref="I87:Q87" si="37">I88+I92+I103+I105</f>
        <v>121650.95000000001</v>
      </c>
      <c r="J87" s="134">
        <f t="shared" si="37"/>
        <v>0</v>
      </c>
      <c r="K87" s="134">
        <f t="shared" si="37"/>
        <v>0</v>
      </c>
      <c r="L87" s="134">
        <f t="shared" si="37"/>
        <v>0</v>
      </c>
      <c r="M87" s="134">
        <f t="shared" si="37"/>
        <v>0</v>
      </c>
      <c r="N87" s="134">
        <f t="shared" si="37"/>
        <v>0</v>
      </c>
      <c r="O87" s="134">
        <f t="shared" si="37"/>
        <v>0</v>
      </c>
      <c r="P87" s="16">
        <f t="shared" si="37"/>
        <v>131838</v>
      </c>
      <c r="Q87" s="16">
        <f t="shared" si="37"/>
        <v>333861.44</v>
      </c>
      <c r="R87" s="16">
        <f t="shared" si="30"/>
        <v>253.23612312079976</v>
      </c>
      <c r="T87" s="5"/>
      <c r="U87" s="5"/>
      <c r="W87" s="5"/>
      <c r="X87" s="5"/>
    </row>
    <row r="88" spans="1:24" ht="17.100000000000001" customHeight="1">
      <c r="A88" s="17"/>
      <c r="B88" s="138" t="s">
        <v>35</v>
      </c>
      <c r="C88" s="137"/>
      <c r="D88" s="139" t="s">
        <v>36</v>
      </c>
      <c r="E88" s="140">
        <f>E89+E90+E91</f>
        <v>69590</v>
      </c>
      <c r="F88" s="140">
        <f>F89+F90+F91</f>
        <v>46537</v>
      </c>
      <c r="G88" s="140">
        <f>G89+G90+G91</f>
        <v>62807</v>
      </c>
      <c r="H88" s="140">
        <f t="shared" si="32"/>
        <v>134.96142854073102</v>
      </c>
      <c r="I88" s="140">
        <f t="shared" ref="I88:O88" si="38">I89+I90+I91</f>
        <v>114068.1</v>
      </c>
      <c r="J88" s="140">
        <f t="shared" si="38"/>
        <v>0</v>
      </c>
      <c r="K88" s="140">
        <f t="shared" si="38"/>
        <v>0</v>
      </c>
      <c r="L88" s="140">
        <f t="shared" si="38"/>
        <v>0</v>
      </c>
      <c r="M88" s="140">
        <f t="shared" si="38"/>
        <v>0</v>
      </c>
      <c r="N88" s="140">
        <f t="shared" si="38"/>
        <v>0</v>
      </c>
      <c r="O88" s="140">
        <f t="shared" si="38"/>
        <v>0</v>
      </c>
      <c r="P88" s="21">
        <f>P89+P91</f>
        <v>125838</v>
      </c>
      <c r="Q88" s="21">
        <f>Q89+Q91</f>
        <v>122283</v>
      </c>
      <c r="R88" s="21">
        <f t="shared" si="30"/>
        <v>97.174939207552569</v>
      </c>
      <c r="T88" s="5"/>
      <c r="U88" s="5"/>
      <c r="W88" s="5"/>
      <c r="X88" s="5"/>
    </row>
    <row r="89" spans="1:24" ht="17.100000000000001" hidden="1" customHeight="1">
      <c r="A89" s="17"/>
      <c r="B89" s="31"/>
      <c r="C89" s="38" t="s">
        <v>20</v>
      </c>
      <c r="D89" s="73" t="s">
        <v>21</v>
      </c>
      <c r="E89" s="25">
        <v>0</v>
      </c>
      <c r="F89" s="25">
        <v>0</v>
      </c>
      <c r="G89" s="25">
        <v>0</v>
      </c>
      <c r="H89" s="25">
        <v>0</v>
      </c>
      <c r="I89" s="25">
        <v>4000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T89" s="5"/>
      <c r="U89" s="5"/>
      <c r="W89" s="5"/>
      <c r="X89" s="5"/>
    </row>
    <row r="90" spans="1:24" ht="17.100000000000001" customHeight="1">
      <c r="A90" s="17"/>
      <c r="B90" s="31"/>
      <c r="C90" s="23" t="s">
        <v>31</v>
      </c>
      <c r="D90" s="24" t="s">
        <v>32</v>
      </c>
      <c r="E90" s="25">
        <v>1000</v>
      </c>
      <c r="F90" s="25">
        <v>0</v>
      </c>
      <c r="G90" s="25">
        <v>0</v>
      </c>
      <c r="H90" s="25">
        <v>0</v>
      </c>
      <c r="I90" s="25">
        <v>3.1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/>
      <c r="Q90" s="25"/>
      <c r="R90" s="25"/>
      <c r="T90" s="5"/>
      <c r="U90" s="5"/>
      <c r="W90" s="5"/>
      <c r="X90" s="5"/>
    </row>
    <row r="91" spans="1:24" ht="57" customHeight="1">
      <c r="A91" s="23"/>
      <c r="B91" s="22"/>
      <c r="C91" s="23" t="s">
        <v>37</v>
      </c>
      <c r="D91" s="24" t="s">
        <v>281</v>
      </c>
      <c r="E91" s="25">
        <v>68590</v>
      </c>
      <c r="F91" s="25">
        <v>46537</v>
      </c>
      <c r="G91" s="25">
        <v>62807</v>
      </c>
      <c r="H91" s="25">
        <f t="shared" ref="H91:H109" si="39">G91/F91*100</f>
        <v>134.96142854073102</v>
      </c>
      <c r="I91" s="25">
        <v>110065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125838</v>
      </c>
      <c r="Q91" s="44">
        <v>122283</v>
      </c>
      <c r="R91" s="25">
        <f t="shared" ref="R91:R118" si="40">Q91/P91*100</f>
        <v>97.174939207552569</v>
      </c>
      <c r="T91" s="5"/>
      <c r="U91" s="5"/>
      <c r="W91" s="5"/>
      <c r="X91" s="5"/>
    </row>
    <row r="92" spans="1:24" ht="17.100000000000001" customHeight="1">
      <c r="A92" s="17"/>
      <c r="B92" s="138" t="s">
        <v>39</v>
      </c>
      <c r="C92" s="137"/>
      <c r="D92" s="139" t="s">
        <v>40</v>
      </c>
      <c r="E92" s="140">
        <f>SUM(E93:E107)</f>
        <v>1454196.12</v>
      </c>
      <c r="F92" s="140">
        <f t="shared" ref="F92:G92" si="41">SUM(F93:F107)</f>
        <v>10761.56</v>
      </c>
      <c r="G92" s="140">
        <f t="shared" si="41"/>
        <v>243390</v>
      </c>
      <c r="H92" s="140">
        <f t="shared" si="39"/>
        <v>2261.6609487843771</v>
      </c>
      <c r="I92" s="140">
        <f>I99+I102+I100</f>
        <v>7582.85</v>
      </c>
      <c r="J92" s="140">
        <f t="shared" ref="J92:O92" si="42">J99+J102+J100+J94+J98+J96</f>
        <v>0</v>
      </c>
      <c r="K92" s="140">
        <f t="shared" si="42"/>
        <v>0</v>
      </c>
      <c r="L92" s="140">
        <f t="shared" si="42"/>
        <v>0</v>
      </c>
      <c r="M92" s="140">
        <f t="shared" si="42"/>
        <v>0</v>
      </c>
      <c r="N92" s="140">
        <f t="shared" si="42"/>
        <v>0</v>
      </c>
      <c r="O92" s="140">
        <f t="shared" si="42"/>
        <v>0</v>
      </c>
      <c r="P92" s="21">
        <f>P99+P102</f>
        <v>6000</v>
      </c>
      <c r="Q92" s="21">
        <f>Q99+Q102</f>
        <v>211578.44</v>
      </c>
      <c r="R92" s="21">
        <f t="shared" si="40"/>
        <v>3526.3073333333332</v>
      </c>
      <c r="T92" s="5"/>
      <c r="U92" s="5"/>
      <c r="W92" s="5"/>
      <c r="X92" s="5"/>
    </row>
    <row r="93" spans="1:24" ht="28.5" customHeight="1">
      <c r="A93" s="17"/>
      <c r="B93" s="22"/>
      <c r="C93" s="202" t="s">
        <v>335</v>
      </c>
      <c r="D93" s="193" t="s">
        <v>336</v>
      </c>
      <c r="E93" s="194">
        <v>100</v>
      </c>
      <c r="F93" s="194">
        <v>0</v>
      </c>
      <c r="G93" s="194">
        <v>100</v>
      </c>
      <c r="H93" s="194">
        <v>0</v>
      </c>
      <c r="I93" s="140"/>
      <c r="J93" s="140"/>
      <c r="K93" s="140"/>
      <c r="L93" s="140"/>
      <c r="M93" s="140"/>
      <c r="N93" s="140"/>
      <c r="O93" s="140"/>
      <c r="P93" s="21"/>
      <c r="Q93" s="21"/>
      <c r="R93" s="21"/>
      <c r="T93" s="5"/>
      <c r="U93" s="5"/>
      <c r="W93" s="5"/>
      <c r="X93" s="5"/>
    </row>
    <row r="94" spans="1:24" ht="17.100000000000001" customHeight="1">
      <c r="A94" s="17"/>
      <c r="B94" s="31"/>
      <c r="C94" s="38" t="s">
        <v>20</v>
      </c>
      <c r="D94" s="73" t="s">
        <v>21</v>
      </c>
      <c r="E94" s="44">
        <v>50</v>
      </c>
      <c r="F94" s="44">
        <v>0</v>
      </c>
      <c r="G94" s="44">
        <v>50</v>
      </c>
      <c r="H94" s="25">
        <v>0</v>
      </c>
      <c r="I94" s="44">
        <v>10599.42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21"/>
      <c r="Q94" s="21"/>
      <c r="R94" s="21"/>
      <c r="T94" s="5"/>
      <c r="U94" s="5"/>
      <c r="W94" s="5"/>
      <c r="X94" s="5"/>
    </row>
    <row r="95" spans="1:24" ht="54" customHeight="1">
      <c r="A95" s="17"/>
      <c r="B95" s="31"/>
      <c r="C95" s="38" t="s">
        <v>22</v>
      </c>
      <c r="D95" s="30" t="s">
        <v>396</v>
      </c>
      <c r="E95" s="44">
        <v>500</v>
      </c>
      <c r="F95" s="44">
        <v>0</v>
      </c>
      <c r="G95" s="44">
        <v>500</v>
      </c>
      <c r="H95" s="25">
        <v>0</v>
      </c>
      <c r="I95" s="44"/>
      <c r="J95" s="44"/>
      <c r="K95" s="44"/>
      <c r="L95" s="44"/>
      <c r="M95" s="44"/>
      <c r="N95" s="44"/>
      <c r="O95" s="44"/>
      <c r="P95" s="21"/>
      <c r="Q95" s="21"/>
      <c r="R95" s="21"/>
      <c r="T95" s="5"/>
      <c r="U95" s="5"/>
      <c r="W95" s="5"/>
      <c r="X95" s="5"/>
    </row>
    <row r="96" spans="1:24" ht="17.100000000000001" customHeight="1">
      <c r="A96" s="17"/>
      <c r="B96" s="31"/>
      <c r="C96" s="38" t="s">
        <v>172</v>
      </c>
      <c r="D96" s="73" t="s">
        <v>173</v>
      </c>
      <c r="E96" s="44">
        <v>14000</v>
      </c>
      <c r="F96" s="44">
        <v>10374.49</v>
      </c>
      <c r="G96" s="44">
        <v>14000</v>
      </c>
      <c r="H96" s="44">
        <v>0</v>
      </c>
      <c r="I96" s="44">
        <v>253074.2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21"/>
      <c r="Q96" s="21"/>
      <c r="R96" s="21"/>
      <c r="T96" s="5"/>
      <c r="U96" s="5"/>
      <c r="W96" s="5"/>
      <c r="X96" s="5"/>
    </row>
    <row r="97" spans="1:24" ht="17.100000000000001" customHeight="1">
      <c r="A97" s="17"/>
      <c r="B97" s="31"/>
      <c r="C97" s="38" t="s">
        <v>397</v>
      </c>
      <c r="D97" s="73" t="s">
        <v>417</v>
      </c>
      <c r="E97" s="44">
        <v>100</v>
      </c>
      <c r="F97" s="44">
        <v>0</v>
      </c>
      <c r="G97" s="44">
        <v>100</v>
      </c>
      <c r="H97" s="44">
        <v>0</v>
      </c>
      <c r="I97" s="44"/>
      <c r="J97" s="44"/>
      <c r="K97" s="44"/>
      <c r="L97" s="44"/>
      <c r="M97" s="44"/>
      <c r="N97" s="44"/>
      <c r="O97" s="44"/>
      <c r="P97" s="21"/>
      <c r="Q97" s="21"/>
      <c r="R97" s="21"/>
      <c r="T97" s="5"/>
      <c r="U97" s="5"/>
      <c r="W97" s="5"/>
      <c r="X97" s="5"/>
    </row>
    <row r="98" spans="1:24" ht="20.45" customHeight="1">
      <c r="A98" s="17"/>
      <c r="B98" s="31"/>
      <c r="C98" s="23" t="s">
        <v>322</v>
      </c>
      <c r="D98" s="193" t="s">
        <v>391</v>
      </c>
      <c r="E98" s="25">
        <v>100</v>
      </c>
      <c r="F98" s="25">
        <v>0</v>
      </c>
      <c r="G98" s="25">
        <v>100</v>
      </c>
      <c r="H98" s="25">
        <v>0</v>
      </c>
      <c r="I98" s="25">
        <v>7582.85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1"/>
      <c r="Q98" s="21"/>
      <c r="R98" s="21"/>
      <c r="T98" s="5"/>
      <c r="U98" s="5"/>
      <c r="W98" s="5"/>
      <c r="X98" s="5"/>
    </row>
    <row r="99" spans="1:24" ht="17.100000000000001" customHeight="1">
      <c r="A99" s="23"/>
      <c r="B99" s="22"/>
      <c r="C99" s="23" t="s">
        <v>31</v>
      </c>
      <c r="D99" s="24" t="s">
        <v>32</v>
      </c>
      <c r="E99" s="25">
        <v>500</v>
      </c>
      <c r="F99" s="25">
        <v>385.52</v>
      </c>
      <c r="G99" s="25">
        <v>500</v>
      </c>
      <c r="H99" s="25">
        <f t="shared" si="39"/>
        <v>129.69495746005396</v>
      </c>
      <c r="I99" s="25">
        <v>7582.85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6000</v>
      </c>
      <c r="Q99" s="25">
        <v>6000</v>
      </c>
      <c r="R99" s="25">
        <f t="shared" si="40"/>
        <v>100</v>
      </c>
      <c r="S99" s="3"/>
      <c r="T99" s="5"/>
      <c r="U99" s="5"/>
      <c r="W99" s="5"/>
      <c r="X99" s="5"/>
    </row>
    <row r="100" spans="1:24" ht="46.9" hidden="1" customHeight="1">
      <c r="A100" s="23"/>
      <c r="B100" s="22"/>
      <c r="C100" s="23" t="s">
        <v>347</v>
      </c>
      <c r="D100" s="24" t="s">
        <v>348</v>
      </c>
      <c r="E100" s="25"/>
      <c r="F100" s="25"/>
      <c r="G100" s="25"/>
      <c r="H100" s="25" t="e">
        <f t="shared" si="39"/>
        <v>#DIV/0!</v>
      </c>
      <c r="I100" s="25">
        <v>0</v>
      </c>
      <c r="J100" s="25">
        <v>0</v>
      </c>
      <c r="K100" s="25"/>
      <c r="L100" s="25"/>
      <c r="M100" s="25"/>
      <c r="N100" s="25"/>
      <c r="O100" s="25"/>
      <c r="P100" s="25"/>
      <c r="Q100" s="25"/>
      <c r="R100" s="25"/>
      <c r="S100" s="3"/>
      <c r="T100" s="5"/>
      <c r="U100" s="5"/>
      <c r="W100" s="5"/>
      <c r="X100" s="5"/>
    </row>
    <row r="101" spans="1:24" ht="66" customHeight="1">
      <c r="A101" s="23"/>
      <c r="B101" s="22"/>
      <c r="C101" s="23" t="s">
        <v>324</v>
      </c>
      <c r="D101" s="24" t="s">
        <v>426</v>
      </c>
      <c r="E101" s="25">
        <v>0</v>
      </c>
      <c r="F101" s="25">
        <v>1.55</v>
      </c>
      <c r="G101" s="25">
        <v>10</v>
      </c>
      <c r="H101" s="25">
        <f t="shared" si="39"/>
        <v>645.16129032258061</v>
      </c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3"/>
      <c r="T101" s="5"/>
      <c r="U101" s="5"/>
      <c r="W101" s="5"/>
      <c r="X101" s="5"/>
    </row>
    <row r="102" spans="1:24" ht="56.45" customHeight="1">
      <c r="A102" s="23"/>
      <c r="B102" s="97"/>
      <c r="C102" s="38" t="s">
        <v>161</v>
      </c>
      <c r="D102" s="73" t="s">
        <v>282</v>
      </c>
      <c r="E102" s="43">
        <v>1438846.12</v>
      </c>
      <c r="F102" s="43">
        <v>0</v>
      </c>
      <c r="G102" s="43">
        <v>0</v>
      </c>
      <c r="H102" s="25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205578.44</v>
      </c>
      <c r="R102" s="44">
        <v>0</v>
      </c>
      <c r="S102" s="3"/>
      <c r="T102" s="5"/>
      <c r="U102" s="5"/>
      <c r="W102" s="5"/>
      <c r="X102" s="5"/>
    </row>
    <row r="103" spans="1:24" ht="17.100000000000001" hidden="1" customHeight="1">
      <c r="A103" s="23"/>
      <c r="B103" s="34" t="s">
        <v>170</v>
      </c>
      <c r="C103" s="35"/>
      <c r="D103" s="36" t="s">
        <v>171</v>
      </c>
      <c r="E103" s="37">
        <f>E104</f>
        <v>0</v>
      </c>
      <c r="F103" s="37">
        <f>F104</f>
        <v>0</v>
      </c>
      <c r="G103" s="37">
        <f>G104</f>
        <v>0</v>
      </c>
      <c r="H103" s="25" t="e">
        <f t="shared" si="39"/>
        <v>#DIV/0!</v>
      </c>
      <c r="I103" s="37">
        <f>I104</f>
        <v>0</v>
      </c>
      <c r="J103" s="37">
        <f t="shared" ref="J103:Q103" si="43">J104</f>
        <v>0</v>
      </c>
      <c r="K103" s="37">
        <f t="shared" si="43"/>
        <v>0</v>
      </c>
      <c r="L103" s="37">
        <f t="shared" si="43"/>
        <v>0</v>
      </c>
      <c r="M103" s="37">
        <f t="shared" si="43"/>
        <v>0</v>
      </c>
      <c r="N103" s="37">
        <f t="shared" si="43"/>
        <v>0</v>
      </c>
      <c r="O103" s="37">
        <f t="shared" si="43"/>
        <v>0</v>
      </c>
      <c r="P103" s="37">
        <f t="shared" si="43"/>
        <v>0</v>
      </c>
      <c r="Q103" s="37">
        <f t="shared" si="43"/>
        <v>0</v>
      </c>
      <c r="R103" s="37" t="e">
        <f t="shared" si="40"/>
        <v>#DIV/0!</v>
      </c>
      <c r="T103" s="5"/>
      <c r="U103" s="5"/>
      <c r="W103" s="5"/>
      <c r="X103" s="5"/>
    </row>
    <row r="104" spans="1:24" ht="41.25" hidden="1" customHeight="1">
      <c r="A104" s="23"/>
      <c r="B104" s="22"/>
      <c r="C104" s="23" t="s">
        <v>37</v>
      </c>
      <c r="D104" s="24" t="s">
        <v>38</v>
      </c>
      <c r="E104" s="25">
        <v>0</v>
      </c>
      <c r="F104" s="25">
        <v>0</v>
      </c>
      <c r="G104" s="25">
        <v>0</v>
      </c>
      <c r="H104" s="25" t="e">
        <f t="shared" si="39"/>
        <v>#DIV/0!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 t="e">
        <f t="shared" si="40"/>
        <v>#DIV/0!</v>
      </c>
      <c r="T104" s="5"/>
      <c r="U104" s="5"/>
      <c r="W104" s="5"/>
      <c r="X104" s="5"/>
    </row>
    <row r="105" spans="1:24" ht="17.100000000000001" hidden="1" customHeight="1">
      <c r="A105" s="17"/>
      <c r="B105" s="18" t="s">
        <v>41</v>
      </c>
      <c r="C105" s="19"/>
      <c r="D105" s="20" t="s">
        <v>42</v>
      </c>
      <c r="E105" s="21">
        <f>E106</f>
        <v>0</v>
      </c>
      <c r="F105" s="21">
        <f>F106</f>
        <v>0</v>
      </c>
      <c r="G105" s="21">
        <f>G106</f>
        <v>0</v>
      </c>
      <c r="H105" s="25" t="e">
        <f t="shared" si="39"/>
        <v>#DIV/0!</v>
      </c>
      <c r="I105" s="21">
        <f>I106</f>
        <v>0</v>
      </c>
      <c r="J105" s="21">
        <f t="shared" ref="J105:Q105" si="44">J106</f>
        <v>0</v>
      </c>
      <c r="K105" s="21">
        <f t="shared" si="44"/>
        <v>0</v>
      </c>
      <c r="L105" s="21">
        <f t="shared" si="44"/>
        <v>0</v>
      </c>
      <c r="M105" s="21">
        <f t="shared" si="44"/>
        <v>0</v>
      </c>
      <c r="N105" s="21">
        <f t="shared" si="44"/>
        <v>0</v>
      </c>
      <c r="O105" s="21">
        <f t="shared" si="44"/>
        <v>0</v>
      </c>
      <c r="P105" s="21">
        <f t="shared" si="44"/>
        <v>0</v>
      </c>
      <c r="Q105" s="21">
        <f t="shared" si="44"/>
        <v>0</v>
      </c>
      <c r="R105" s="21" t="e">
        <f t="shared" si="40"/>
        <v>#DIV/0!</v>
      </c>
      <c r="T105" s="5"/>
      <c r="U105" s="5"/>
      <c r="W105" s="5"/>
      <c r="X105" s="5"/>
    </row>
    <row r="106" spans="1:24" ht="39.75" hidden="1" customHeight="1">
      <c r="A106" s="23"/>
      <c r="B106" s="22"/>
      <c r="C106" s="23" t="s">
        <v>43</v>
      </c>
      <c r="D106" s="24" t="s">
        <v>7</v>
      </c>
      <c r="E106" s="25">
        <v>0</v>
      </c>
      <c r="F106" s="25">
        <v>0</v>
      </c>
      <c r="G106" s="25">
        <v>0</v>
      </c>
      <c r="H106" s="25" t="e">
        <f t="shared" si="39"/>
        <v>#DIV/0!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 t="e">
        <f t="shared" si="40"/>
        <v>#DIV/0!</v>
      </c>
      <c r="T106" s="5"/>
      <c r="U106" s="5"/>
      <c r="W106" s="5"/>
      <c r="X106" s="5"/>
    </row>
    <row r="107" spans="1:24" ht="39.75" customHeight="1">
      <c r="A107" s="23"/>
      <c r="B107" s="22"/>
      <c r="C107" s="23" t="s">
        <v>419</v>
      </c>
      <c r="D107" s="39" t="s">
        <v>430</v>
      </c>
      <c r="E107" s="25">
        <v>0</v>
      </c>
      <c r="F107" s="25">
        <v>0</v>
      </c>
      <c r="G107" s="25">
        <v>228030</v>
      </c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T107" s="5"/>
      <c r="U107" s="5"/>
      <c r="W107" s="5"/>
      <c r="X107" s="5"/>
    </row>
    <row r="108" spans="1:24" ht="24" customHeight="1">
      <c r="A108" s="23"/>
      <c r="B108" s="138" t="s">
        <v>170</v>
      </c>
      <c r="C108" s="192"/>
      <c r="D108" s="139" t="s">
        <v>171</v>
      </c>
      <c r="E108" s="140">
        <f>E109</f>
        <v>10502</v>
      </c>
      <c r="F108" s="140">
        <f t="shared" ref="F108:G108" si="45">F109</f>
        <v>10502</v>
      </c>
      <c r="G108" s="140">
        <f t="shared" si="45"/>
        <v>0</v>
      </c>
      <c r="H108" s="25">
        <f t="shared" si="39"/>
        <v>0</v>
      </c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T108" s="5"/>
      <c r="U108" s="5"/>
      <c r="W108" s="5"/>
      <c r="X108" s="5"/>
    </row>
    <row r="109" spans="1:24" ht="51.75" customHeight="1">
      <c r="A109" s="23"/>
      <c r="B109" s="22"/>
      <c r="C109" s="23" t="s">
        <v>37</v>
      </c>
      <c r="D109" s="24" t="s">
        <v>281</v>
      </c>
      <c r="E109" s="25">
        <v>10502</v>
      </c>
      <c r="F109" s="25">
        <v>10502</v>
      </c>
      <c r="G109" s="25">
        <v>0</v>
      </c>
      <c r="H109" s="25">
        <f t="shared" si="39"/>
        <v>0</v>
      </c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T109" s="5"/>
      <c r="U109" s="5"/>
      <c r="W109" s="5"/>
      <c r="X109" s="5"/>
    </row>
    <row r="110" spans="1:24" ht="21" customHeight="1">
      <c r="A110" s="23"/>
      <c r="B110" s="138" t="s">
        <v>398</v>
      </c>
      <c r="C110" s="192"/>
      <c r="D110" s="139" t="s">
        <v>400</v>
      </c>
      <c r="E110" s="140">
        <f>SUM(E111:E113)</f>
        <v>90300</v>
      </c>
      <c r="F110" s="140">
        <f t="shared" ref="F110:G110" si="46">SUM(F111:F113)</f>
        <v>90133</v>
      </c>
      <c r="G110" s="140">
        <f t="shared" si="46"/>
        <v>300</v>
      </c>
      <c r="H110" s="140">
        <f>G110/F110*100</f>
        <v>0.33284146760897781</v>
      </c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T110" s="5"/>
      <c r="U110" s="5"/>
      <c r="W110" s="5"/>
      <c r="X110" s="5"/>
    </row>
    <row r="111" spans="1:24" ht="21" customHeight="1">
      <c r="A111" s="23"/>
      <c r="B111" s="22"/>
      <c r="C111" s="23" t="s">
        <v>24</v>
      </c>
      <c r="D111" s="24" t="s">
        <v>278</v>
      </c>
      <c r="E111" s="25">
        <v>100</v>
      </c>
      <c r="F111" s="25">
        <v>0</v>
      </c>
      <c r="G111" s="25">
        <v>100</v>
      </c>
      <c r="H111" s="194">
        <v>0</v>
      </c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T111" s="5"/>
      <c r="U111" s="5"/>
      <c r="W111" s="5"/>
      <c r="X111" s="5"/>
    </row>
    <row r="112" spans="1:24" ht="21" customHeight="1">
      <c r="A112" s="23"/>
      <c r="B112" s="22"/>
      <c r="C112" s="23" t="s">
        <v>31</v>
      </c>
      <c r="D112" s="24" t="s">
        <v>32</v>
      </c>
      <c r="E112" s="25">
        <v>200</v>
      </c>
      <c r="F112" s="25">
        <v>133</v>
      </c>
      <c r="G112" s="25">
        <v>200</v>
      </c>
      <c r="H112" s="220">
        <f>G112/F112*100</f>
        <v>150.37593984962405</v>
      </c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T112" s="5"/>
      <c r="U112" s="5"/>
      <c r="W112" s="5"/>
      <c r="X112" s="5"/>
    </row>
    <row r="113" spans="1:24" ht="42.75" customHeight="1">
      <c r="A113" s="23"/>
      <c r="B113" s="22"/>
      <c r="C113" s="23" t="s">
        <v>347</v>
      </c>
      <c r="D113" s="24" t="s">
        <v>348</v>
      </c>
      <c r="E113" s="25">
        <v>90000</v>
      </c>
      <c r="F113" s="25">
        <v>90000</v>
      </c>
      <c r="G113" s="25">
        <v>0</v>
      </c>
      <c r="H113" s="194">
        <v>0</v>
      </c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T113" s="5"/>
      <c r="U113" s="5"/>
      <c r="W113" s="5"/>
      <c r="X113" s="5"/>
    </row>
    <row r="114" spans="1:24" ht="21" customHeight="1">
      <c r="A114" s="23"/>
      <c r="B114" s="138" t="s">
        <v>399</v>
      </c>
      <c r="C114" s="192"/>
      <c r="D114" s="139" t="s">
        <v>5</v>
      </c>
      <c r="E114" s="140">
        <f>E115</f>
        <v>500</v>
      </c>
      <c r="F114" s="140">
        <f t="shared" ref="F114:G114" si="47">F115</f>
        <v>0</v>
      </c>
      <c r="G114" s="140">
        <f t="shared" si="47"/>
        <v>500</v>
      </c>
      <c r="H114" s="140">
        <v>0</v>
      </c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T114" s="5"/>
      <c r="U114" s="5"/>
      <c r="W114" s="5"/>
      <c r="X114" s="5"/>
    </row>
    <row r="115" spans="1:24" ht="21" customHeight="1">
      <c r="A115" s="23"/>
      <c r="B115" s="22"/>
      <c r="C115" s="23" t="s">
        <v>322</v>
      </c>
      <c r="D115" s="24" t="s">
        <v>391</v>
      </c>
      <c r="E115" s="25">
        <v>500</v>
      </c>
      <c r="F115" s="25">
        <v>0</v>
      </c>
      <c r="G115" s="25">
        <v>500</v>
      </c>
      <c r="H115" s="194">
        <v>0</v>
      </c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T115" s="5"/>
      <c r="U115" s="5"/>
      <c r="W115" s="5"/>
      <c r="X115" s="5"/>
    </row>
    <row r="116" spans="1:24" ht="30.75" customHeight="1">
      <c r="A116" s="131" t="s">
        <v>44</v>
      </c>
      <c r="B116" s="132"/>
      <c r="C116" s="131"/>
      <c r="D116" s="133" t="s">
        <v>45</v>
      </c>
      <c r="E116" s="134">
        <f>E117+E119+E121+E129</f>
        <v>8310</v>
      </c>
      <c r="F116" s="134">
        <f t="shared" ref="F116:G116" si="48">F117+F119+F121+F129</f>
        <v>7923</v>
      </c>
      <c r="G116" s="134">
        <f t="shared" si="48"/>
        <v>1547</v>
      </c>
      <c r="H116" s="134">
        <f>G116/F116*100</f>
        <v>19.525432285750348</v>
      </c>
      <c r="I116" s="134">
        <f>I117+I121+I123+I125</f>
        <v>2551</v>
      </c>
      <c r="J116" s="134">
        <f t="shared" ref="J116:O116" si="49">J117+J121+J123+J125</f>
        <v>0</v>
      </c>
      <c r="K116" s="134">
        <f t="shared" si="49"/>
        <v>0</v>
      </c>
      <c r="L116" s="134">
        <f t="shared" si="49"/>
        <v>0</v>
      </c>
      <c r="M116" s="134">
        <f t="shared" si="49"/>
        <v>0</v>
      </c>
      <c r="N116" s="134">
        <f t="shared" si="49"/>
        <v>0</v>
      </c>
      <c r="O116" s="134">
        <f t="shared" si="49"/>
        <v>0</v>
      </c>
      <c r="P116" s="16">
        <f>P117+P121+P123+P125</f>
        <v>168409</v>
      </c>
      <c r="Q116" s="16">
        <f>Q117+Q121+Q123+Q125</f>
        <v>3400</v>
      </c>
      <c r="R116" s="16">
        <f t="shared" si="40"/>
        <v>2.01889447713602</v>
      </c>
      <c r="T116" s="5"/>
      <c r="U116" s="5"/>
      <c r="W116" s="5"/>
      <c r="X116" s="5"/>
    </row>
    <row r="117" spans="1:24" ht="28.5" customHeight="1">
      <c r="A117" s="17"/>
      <c r="B117" s="138" t="s">
        <v>46</v>
      </c>
      <c r="C117" s="137"/>
      <c r="D117" s="139" t="s">
        <v>47</v>
      </c>
      <c r="E117" s="140">
        <f>E118</f>
        <v>1552</v>
      </c>
      <c r="F117" s="140">
        <f>F118</f>
        <v>1165</v>
      </c>
      <c r="G117" s="140">
        <f>G118</f>
        <v>1547</v>
      </c>
      <c r="H117" s="140">
        <f>G117/F117*100</f>
        <v>132.78969957081546</v>
      </c>
      <c r="I117" s="140">
        <f>I118</f>
        <v>2551</v>
      </c>
      <c r="J117" s="140">
        <f t="shared" ref="J117:Q117" si="50">J118</f>
        <v>0</v>
      </c>
      <c r="K117" s="140">
        <f t="shared" si="50"/>
        <v>0</v>
      </c>
      <c r="L117" s="140">
        <f t="shared" si="50"/>
        <v>0</v>
      </c>
      <c r="M117" s="140">
        <f t="shared" si="50"/>
        <v>0</v>
      </c>
      <c r="N117" s="140">
        <f t="shared" si="50"/>
        <v>0</v>
      </c>
      <c r="O117" s="140">
        <f t="shared" si="50"/>
        <v>0</v>
      </c>
      <c r="P117" s="21">
        <f t="shared" si="50"/>
        <v>3000</v>
      </c>
      <c r="Q117" s="21">
        <f t="shared" si="50"/>
        <v>3400</v>
      </c>
      <c r="R117" s="21">
        <f t="shared" si="40"/>
        <v>113.33333333333333</v>
      </c>
      <c r="T117" s="5"/>
      <c r="U117" s="5"/>
      <c r="W117" s="5"/>
      <c r="X117" s="5"/>
    </row>
    <row r="118" spans="1:24" ht="58.15" customHeight="1">
      <c r="A118" s="23"/>
      <c r="B118" s="22"/>
      <c r="C118" s="23" t="s">
        <v>37</v>
      </c>
      <c r="D118" s="24" t="s">
        <v>281</v>
      </c>
      <c r="E118" s="25">
        <v>1552</v>
      </c>
      <c r="F118" s="25">
        <v>1165</v>
      </c>
      <c r="G118" s="25">
        <v>1547</v>
      </c>
      <c r="H118" s="25">
        <f>G118/F118*100</f>
        <v>132.78969957081546</v>
      </c>
      <c r="I118" s="25">
        <v>2551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3000</v>
      </c>
      <c r="Q118" s="44">
        <v>3400</v>
      </c>
      <c r="R118" s="25">
        <f t="shared" si="40"/>
        <v>113.33333333333333</v>
      </c>
      <c r="T118" s="5"/>
      <c r="U118" s="5"/>
      <c r="W118" s="5"/>
      <c r="X118" s="5"/>
    </row>
    <row r="119" spans="1:24" ht="43.5" customHeight="1">
      <c r="A119" s="23"/>
      <c r="B119" s="138" t="s">
        <v>445</v>
      </c>
      <c r="C119" s="192"/>
      <c r="D119" s="139" t="s">
        <v>446</v>
      </c>
      <c r="E119" s="140">
        <f>E120</f>
        <v>6758</v>
      </c>
      <c r="F119" s="140">
        <f t="shared" ref="F119:G119" si="51">F120</f>
        <v>6758</v>
      </c>
      <c r="G119" s="140">
        <f t="shared" si="51"/>
        <v>0</v>
      </c>
      <c r="H119" s="140">
        <v>0</v>
      </c>
      <c r="I119" s="25"/>
      <c r="J119" s="25"/>
      <c r="K119" s="25"/>
      <c r="L119" s="25"/>
      <c r="M119" s="25"/>
      <c r="N119" s="25"/>
      <c r="O119" s="25"/>
      <c r="P119" s="25"/>
      <c r="Q119" s="44"/>
      <c r="R119" s="25"/>
      <c r="T119" s="5"/>
      <c r="U119" s="5"/>
      <c r="W119" s="5"/>
      <c r="X119" s="5"/>
    </row>
    <row r="120" spans="1:24" ht="45.75" customHeight="1">
      <c r="A120" s="23"/>
      <c r="B120" s="22"/>
      <c r="C120" s="23" t="s">
        <v>37</v>
      </c>
      <c r="D120" s="24" t="s">
        <v>38</v>
      </c>
      <c r="E120" s="25">
        <v>6758</v>
      </c>
      <c r="F120" s="25">
        <v>6758</v>
      </c>
      <c r="G120" s="25">
        <v>0</v>
      </c>
      <c r="H120" s="25">
        <v>0</v>
      </c>
      <c r="I120" s="25"/>
      <c r="J120" s="25"/>
      <c r="K120" s="25"/>
      <c r="L120" s="25"/>
      <c r="M120" s="25"/>
      <c r="N120" s="25"/>
      <c r="O120" s="25"/>
      <c r="P120" s="25"/>
      <c r="Q120" s="44"/>
      <c r="R120" s="25"/>
      <c r="T120" s="5"/>
      <c r="U120" s="5"/>
      <c r="W120" s="5"/>
      <c r="X120" s="5"/>
    </row>
    <row r="121" spans="1:24" ht="38.25" hidden="1" customHeight="1">
      <c r="A121" s="23"/>
      <c r="B121" s="138" t="s">
        <v>401</v>
      </c>
      <c r="C121" s="137"/>
      <c r="D121" s="139" t="s">
        <v>431</v>
      </c>
      <c r="E121" s="140">
        <f>E122</f>
        <v>0</v>
      </c>
      <c r="F121" s="140">
        <f t="shared" ref="F121:G121" si="52">F122</f>
        <v>0</v>
      </c>
      <c r="G121" s="140">
        <f t="shared" si="52"/>
        <v>0</v>
      </c>
      <c r="H121" s="140"/>
      <c r="I121" s="140">
        <f>I122</f>
        <v>0</v>
      </c>
      <c r="J121" s="140">
        <f t="shared" ref="J121:Q121" si="53">J122</f>
        <v>0</v>
      </c>
      <c r="K121" s="140">
        <f t="shared" si="53"/>
        <v>0</v>
      </c>
      <c r="L121" s="140">
        <f t="shared" si="53"/>
        <v>0</v>
      </c>
      <c r="M121" s="140">
        <f t="shared" si="53"/>
        <v>0</v>
      </c>
      <c r="N121" s="140">
        <f t="shared" si="53"/>
        <v>0</v>
      </c>
      <c r="O121" s="140">
        <f t="shared" si="53"/>
        <v>0</v>
      </c>
      <c r="P121" s="21">
        <f t="shared" si="53"/>
        <v>49100</v>
      </c>
      <c r="Q121" s="21">
        <f t="shared" si="53"/>
        <v>0</v>
      </c>
      <c r="R121" s="21">
        <f t="shared" ref="R121:R135" si="54">Q121/P121*100</f>
        <v>0</v>
      </c>
      <c r="T121" s="5"/>
      <c r="U121" s="5"/>
      <c r="W121" s="5"/>
      <c r="X121" s="5"/>
    </row>
    <row r="122" spans="1:24" ht="38.25" hidden="1" customHeight="1">
      <c r="A122" s="23"/>
      <c r="B122" s="22"/>
      <c r="C122" s="23" t="s">
        <v>37</v>
      </c>
      <c r="D122" s="24" t="s">
        <v>38</v>
      </c>
      <c r="E122" s="25">
        <v>0</v>
      </c>
      <c r="F122" s="25">
        <v>0</v>
      </c>
      <c r="G122" s="25">
        <v>0</v>
      </c>
      <c r="H122" s="25"/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49100</v>
      </c>
      <c r="Q122" s="25">
        <v>0</v>
      </c>
      <c r="R122" s="25">
        <f t="shared" si="54"/>
        <v>0</v>
      </c>
      <c r="T122" s="5"/>
      <c r="U122" s="5"/>
      <c r="W122" s="5"/>
      <c r="X122" s="5"/>
    </row>
    <row r="123" spans="1:24" ht="38.25" hidden="1" customHeight="1">
      <c r="A123" s="23"/>
      <c r="B123" s="18" t="s">
        <v>253</v>
      </c>
      <c r="C123" s="19"/>
      <c r="D123" s="20" t="s">
        <v>254</v>
      </c>
      <c r="E123" s="21">
        <f>E124</f>
        <v>0</v>
      </c>
      <c r="F123" s="21">
        <f>F124</f>
        <v>0</v>
      </c>
      <c r="G123" s="21">
        <f>G124</f>
        <v>0</v>
      </c>
      <c r="H123" s="21" t="e">
        <f t="shared" ref="H123:H128" si="55">G123/F123*100</f>
        <v>#DIV/0!</v>
      </c>
      <c r="I123" s="21">
        <f>I124</f>
        <v>0</v>
      </c>
      <c r="J123" s="21">
        <f t="shared" ref="J123:Q125" si="56">J124</f>
        <v>0</v>
      </c>
      <c r="K123" s="21">
        <f t="shared" si="56"/>
        <v>0</v>
      </c>
      <c r="L123" s="21">
        <f t="shared" si="56"/>
        <v>0</v>
      </c>
      <c r="M123" s="21">
        <f t="shared" si="56"/>
        <v>0</v>
      </c>
      <c r="N123" s="21">
        <f t="shared" si="56"/>
        <v>0</v>
      </c>
      <c r="O123" s="21">
        <f t="shared" si="56"/>
        <v>0</v>
      </c>
      <c r="P123" s="21">
        <f t="shared" si="56"/>
        <v>77046</v>
      </c>
      <c r="Q123" s="21">
        <f t="shared" si="56"/>
        <v>0</v>
      </c>
      <c r="R123" s="21">
        <f t="shared" si="54"/>
        <v>0</v>
      </c>
      <c r="T123" s="5"/>
      <c r="U123" s="5"/>
      <c r="W123" s="5"/>
      <c r="X123" s="5"/>
    </row>
    <row r="124" spans="1:24" ht="38.25" hidden="1" customHeight="1">
      <c r="A124" s="23"/>
      <c r="B124" s="22"/>
      <c r="C124" s="23" t="s">
        <v>37</v>
      </c>
      <c r="D124" s="24" t="s">
        <v>38</v>
      </c>
      <c r="E124" s="25">
        <v>0</v>
      </c>
      <c r="F124" s="25">
        <v>0</v>
      </c>
      <c r="G124" s="25">
        <v>0</v>
      </c>
      <c r="H124" s="25" t="e">
        <f t="shared" si="55"/>
        <v>#DIV/0!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77046</v>
      </c>
      <c r="Q124" s="25">
        <v>0</v>
      </c>
      <c r="R124" s="25">
        <f t="shared" si="54"/>
        <v>0</v>
      </c>
      <c r="T124" s="5"/>
      <c r="U124" s="5"/>
      <c r="W124" s="5"/>
      <c r="X124" s="5"/>
    </row>
    <row r="125" spans="1:24" ht="38.25" hidden="1" customHeight="1">
      <c r="A125" s="23"/>
      <c r="B125" s="18" t="s">
        <v>262</v>
      </c>
      <c r="C125" s="19"/>
      <c r="D125" s="20" t="s">
        <v>263</v>
      </c>
      <c r="E125" s="21">
        <f>E126</f>
        <v>0</v>
      </c>
      <c r="F125" s="21">
        <f>F126</f>
        <v>0</v>
      </c>
      <c r="G125" s="21">
        <f>G126</f>
        <v>0</v>
      </c>
      <c r="H125" s="21" t="e">
        <f>G125/F125*100</f>
        <v>#DIV/0!</v>
      </c>
      <c r="I125" s="21">
        <f>I126</f>
        <v>0</v>
      </c>
      <c r="J125" s="21">
        <f t="shared" si="56"/>
        <v>0</v>
      </c>
      <c r="K125" s="21">
        <f t="shared" si="56"/>
        <v>0</v>
      </c>
      <c r="L125" s="21">
        <f t="shared" si="56"/>
        <v>0</v>
      </c>
      <c r="M125" s="21">
        <f t="shared" si="56"/>
        <v>0</v>
      </c>
      <c r="N125" s="21">
        <f t="shared" si="56"/>
        <v>0</v>
      </c>
      <c r="O125" s="21">
        <f t="shared" si="56"/>
        <v>0</v>
      </c>
      <c r="P125" s="21">
        <f>P126</f>
        <v>39263</v>
      </c>
      <c r="Q125" s="21">
        <f>Q126</f>
        <v>0</v>
      </c>
      <c r="R125" s="21">
        <f t="shared" si="54"/>
        <v>0</v>
      </c>
      <c r="T125" s="5"/>
      <c r="U125" s="5"/>
      <c r="W125" s="5"/>
      <c r="X125" s="5"/>
    </row>
    <row r="126" spans="1:24" ht="38.25" hidden="1" customHeight="1">
      <c r="A126" s="23"/>
      <c r="B126" s="22"/>
      <c r="C126" s="23" t="s">
        <v>37</v>
      </c>
      <c r="D126" s="24" t="s">
        <v>38</v>
      </c>
      <c r="E126" s="25">
        <v>0</v>
      </c>
      <c r="F126" s="25">
        <v>0</v>
      </c>
      <c r="G126" s="25">
        <v>0</v>
      </c>
      <c r="H126" s="25" t="e">
        <f>G126/F126*100</f>
        <v>#DIV/0!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39263</v>
      </c>
      <c r="Q126" s="25">
        <v>0</v>
      </c>
      <c r="R126" s="25">
        <f t="shared" si="54"/>
        <v>0</v>
      </c>
      <c r="T126" s="5"/>
      <c r="U126" s="5"/>
      <c r="W126" s="5"/>
      <c r="X126" s="5"/>
    </row>
    <row r="127" spans="1:24" ht="38.25" hidden="1" customHeight="1">
      <c r="A127" s="23"/>
      <c r="B127" s="18" t="s">
        <v>230</v>
      </c>
      <c r="C127" s="19"/>
      <c r="D127" s="20" t="s">
        <v>231</v>
      </c>
      <c r="E127" s="28">
        <f>E128</f>
        <v>0</v>
      </c>
      <c r="F127" s="28">
        <f>F128</f>
        <v>0</v>
      </c>
      <c r="G127" s="28">
        <f>G128</f>
        <v>0</v>
      </c>
      <c r="H127" s="28" t="e">
        <f t="shared" si="55"/>
        <v>#DIV/0!</v>
      </c>
      <c r="I127" s="28">
        <f>I128</f>
        <v>0</v>
      </c>
      <c r="J127" s="28">
        <f t="shared" ref="J127:Q127" si="57">J128</f>
        <v>0</v>
      </c>
      <c r="K127" s="28">
        <f t="shared" si="57"/>
        <v>0</v>
      </c>
      <c r="L127" s="28">
        <f t="shared" si="57"/>
        <v>0</v>
      </c>
      <c r="M127" s="28">
        <f t="shared" si="57"/>
        <v>0</v>
      </c>
      <c r="N127" s="28">
        <f t="shared" si="57"/>
        <v>0</v>
      </c>
      <c r="O127" s="28">
        <f t="shared" si="57"/>
        <v>0</v>
      </c>
      <c r="P127" s="28">
        <f t="shared" si="57"/>
        <v>51665</v>
      </c>
      <c r="Q127" s="28">
        <f t="shared" si="57"/>
        <v>0</v>
      </c>
      <c r="R127" s="21">
        <f t="shared" si="54"/>
        <v>0</v>
      </c>
      <c r="T127" s="5"/>
      <c r="U127" s="5"/>
      <c r="W127" s="5"/>
      <c r="X127" s="5"/>
    </row>
    <row r="128" spans="1:24" ht="38.25" hidden="1" customHeight="1">
      <c r="A128" s="23"/>
      <c r="B128" s="22"/>
      <c r="C128" s="23" t="s">
        <v>37</v>
      </c>
      <c r="D128" s="24" t="s">
        <v>38</v>
      </c>
      <c r="E128" s="25">
        <v>0</v>
      </c>
      <c r="F128" s="25">
        <v>0</v>
      </c>
      <c r="G128" s="25">
        <v>0</v>
      </c>
      <c r="H128" s="25" t="e">
        <f t="shared" si="55"/>
        <v>#DIV/0!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51665</v>
      </c>
      <c r="Q128" s="25">
        <v>0</v>
      </c>
      <c r="R128" s="25">
        <f t="shared" si="54"/>
        <v>0</v>
      </c>
      <c r="T128" s="5"/>
      <c r="U128" s="5"/>
      <c r="W128" s="5"/>
      <c r="X128" s="5"/>
    </row>
    <row r="129" spans="1:24" ht="19.5" hidden="1" customHeight="1">
      <c r="A129" s="23"/>
      <c r="B129" s="138" t="s">
        <v>230</v>
      </c>
      <c r="C129" s="192"/>
      <c r="D129" s="139" t="s">
        <v>231</v>
      </c>
      <c r="E129" s="140">
        <f>E130</f>
        <v>0</v>
      </c>
      <c r="F129" s="140">
        <f t="shared" ref="F129:G129" si="58">F130</f>
        <v>0</v>
      </c>
      <c r="G129" s="140">
        <f t="shared" si="58"/>
        <v>0</v>
      </c>
      <c r="H129" s="140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T129" s="5"/>
      <c r="U129" s="5"/>
      <c r="W129" s="5"/>
      <c r="X129" s="5"/>
    </row>
    <row r="130" spans="1:24" ht="46.5" hidden="1" customHeight="1">
      <c r="A130" s="23"/>
      <c r="B130" s="22"/>
      <c r="C130" s="23" t="s">
        <v>37</v>
      </c>
      <c r="D130" s="24" t="s">
        <v>38</v>
      </c>
      <c r="E130" s="25">
        <v>0</v>
      </c>
      <c r="F130" s="25">
        <v>0</v>
      </c>
      <c r="G130" s="25">
        <v>0</v>
      </c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T130" s="5"/>
      <c r="U130" s="5"/>
      <c r="W130" s="5"/>
      <c r="X130" s="5"/>
    </row>
    <row r="131" spans="1:24" ht="15.75" customHeight="1">
      <c r="A131" s="168">
        <v>752</v>
      </c>
      <c r="B131" s="135"/>
      <c r="C131" s="135"/>
      <c r="D131" s="136" t="s">
        <v>241</v>
      </c>
      <c r="E131" s="134">
        <f t="shared" ref="E131:Q132" si="59">E132</f>
        <v>0</v>
      </c>
      <c r="F131" s="134">
        <f t="shared" si="59"/>
        <v>0</v>
      </c>
      <c r="G131" s="134">
        <f t="shared" si="59"/>
        <v>0</v>
      </c>
      <c r="H131" s="134">
        <v>0</v>
      </c>
      <c r="I131" s="134">
        <f t="shared" si="59"/>
        <v>0</v>
      </c>
      <c r="J131" s="134">
        <f t="shared" si="59"/>
        <v>0</v>
      </c>
      <c r="K131" s="134">
        <f t="shared" si="59"/>
        <v>0</v>
      </c>
      <c r="L131" s="134">
        <f t="shared" si="59"/>
        <v>0</v>
      </c>
      <c r="M131" s="134">
        <f t="shared" si="59"/>
        <v>0</v>
      </c>
      <c r="N131" s="134">
        <f t="shared" si="59"/>
        <v>0</v>
      </c>
      <c r="O131" s="134">
        <f t="shared" si="59"/>
        <v>0</v>
      </c>
      <c r="P131" s="16">
        <f t="shared" si="59"/>
        <v>0</v>
      </c>
      <c r="Q131" s="16">
        <f t="shared" si="59"/>
        <v>0</v>
      </c>
      <c r="R131" s="16" t="e">
        <f t="shared" si="54"/>
        <v>#DIV/0!</v>
      </c>
      <c r="T131" s="5"/>
      <c r="U131" s="5"/>
      <c r="W131" s="5"/>
      <c r="X131" s="5"/>
    </row>
    <row r="132" spans="1:24" ht="18.75" customHeight="1">
      <c r="A132" s="23"/>
      <c r="B132" s="148">
        <v>75212</v>
      </c>
      <c r="C132" s="149"/>
      <c r="D132" s="150" t="s">
        <v>242</v>
      </c>
      <c r="E132" s="140">
        <f t="shared" si="59"/>
        <v>0</v>
      </c>
      <c r="F132" s="140">
        <f t="shared" si="59"/>
        <v>0</v>
      </c>
      <c r="G132" s="140">
        <f t="shared" si="59"/>
        <v>0</v>
      </c>
      <c r="H132" s="140">
        <v>0</v>
      </c>
      <c r="I132" s="140">
        <f t="shared" si="59"/>
        <v>0</v>
      </c>
      <c r="J132" s="140">
        <f t="shared" si="59"/>
        <v>0</v>
      </c>
      <c r="K132" s="140">
        <f t="shared" si="59"/>
        <v>0</v>
      </c>
      <c r="L132" s="140">
        <f t="shared" si="59"/>
        <v>0</v>
      </c>
      <c r="M132" s="140">
        <f t="shared" si="59"/>
        <v>0</v>
      </c>
      <c r="N132" s="140">
        <f t="shared" si="59"/>
        <v>0</v>
      </c>
      <c r="O132" s="140">
        <f t="shared" si="59"/>
        <v>0</v>
      </c>
      <c r="P132" s="28">
        <f t="shared" si="59"/>
        <v>0</v>
      </c>
      <c r="Q132" s="28">
        <f t="shared" si="59"/>
        <v>0</v>
      </c>
      <c r="R132" s="21" t="e">
        <f t="shared" si="54"/>
        <v>#DIV/0!</v>
      </c>
      <c r="T132" s="5"/>
      <c r="U132" s="5"/>
      <c r="W132" s="5"/>
      <c r="X132" s="5"/>
    </row>
    <row r="133" spans="1:24" ht="46.9" customHeight="1">
      <c r="A133" s="23"/>
      <c r="B133" s="29"/>
      <c r="C133" s="23" t="s">
        <v>37</v>
      </c>
      <c r="D133" s="24" t="s">
        <v>38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 t="e">
        <f>Q133/P133*100</f>
        <v>#DIV/0!</v>
      </c>
      <c r="T133" s="5"/>
      <c r="U133" s="5"/>
      <c r="W133" s="5"/>
      <c r="X133" s="5"/>
    </row>
    <row r="134" spans="1:24" ht="17.100000000000001" customHeight="1">
      <c r="A134" s="131" t="s">
        <v>48</v>
      </c>
      <c r="B134" s="132"/>
      <c r="C134" s="131"/>
      <c r="D134" s="133" t="s">
        <v>49</v>
      </c>
      <c r="E134" s="134">
        <f>E143+E149</f>
        <v>2050</v>
      </c>
      <c r="F134" s="134">
        <f t="shared" ref="F134:G134" si="60">F143+F149</f>
        <v>36.61</v>
      </c>
      <c r="G134" s="134">
        <f t="shared" si="60"/>
        <v>2050</v>
      </c>
      <c r="H134" s="216">
        <v>0</v>
      </c>
      <c r="I134" s="134" t="e">
        <f>I135+I142+I141</f>
        <v>#REF!</v>
      </c>
      <c r="J134" s="134" t="e">
        <f t="shared" ref="J134:Q134" si="61">J135+J142</f>
        <v>#REF!</v>
      </c>
      <c r="K134" s="134" t="e">
        <f t="shared" si="61"/>
        <v>#REF!</v>
      </c>
      <c r="L134" s="134" t="e">
        <f t="shared" si="61"/>
        <v>#REF!</v>
      </c>
      <c r="M134" s="134" t="e">
        <f t="shared" si="61"/>
        <v>#REF!</v>
      </c>
      <c r="N134" s="134" t="e">
        <f>N135+N142</f>
        <v>#REF!</v>
      </c>
      <c r="O134" s="134" t="e">
        <f t="shared" si="61"/>
        <v>#REF!</v>
      </c>
      <c r="P134" s="16">
        <f t="shared" si="61"/>
        <v>144234</v>
      </c>
      <c r="Q134" s="16">
        <f t="shared" si="61"/>
        <v>4013</v>
      </c>
      <c r="R134" s="16">
        <f t="shared" si="54"/>
        <v>2.7822843434973725</v>
      </c>
      <c r="T134" s="5"/>
      <c r="U134" s="5"/>
      <c r="W134" s="5"/>
      <c r="X134" s="5"/>
    </row>
    <row r="135" spans="1:24" ht="17.100000000000001" hidden="1" customHeight="1">
      <c r="A135" s="17"/>
      <c r="B135" s="138" t="s">
        <v>50</v>
      </c>
      <c r="C135" s="137"/>
      <c r="D135" s="139" t="s">
        <v>51</v>
      </c>
      <c r="E135" s="140">
        <f>E136+E137+E138+E139</f>
        <v>0</v>
      </c>
      <c r="F135" s="140">
        <f>F136+F137+F138+F139</f>
        <v>0</v>
      </c>
      <c r="G135" s="140">
        <f>G136+G137+G138+G139</f>
        <v>0</v>
      </c>
      <c r="H135" s="25">
        <v>0</v>
      </c>
      <c r="I135" s="140">
        <f>I136+I137+I138+I139</f>
        <v>0</v>
      </c>
      <c r="J135" s="140">
        <f t="shared" ref="J135:O135" si="62">J136+J137+J138+J139</f>
        <v>0</v>
      </c>
      <c r="K135" s="140">
        <f t="shared" si="62"/>
        <v>0</v>
      </c>
      <c r="L135" s="140">
        <f t="shared" si="62"/>
        <v>0</v>
      </c>
      <c r="M135" s="140">
        <f t="shared" si="62"/>
        <v>0</v>
      </c>
      <c r="N135" s="140">
        <f t="shared" si="62"/>
        <v>0</v>
      </c>
      <c r="O135" s="140">
        <f t="shared" si="62"/>
        <v>0</v>
      </c>
      <c r="P135" s="21">
        <f>P136+P137+P138</f>
        <v>142868</v>
      </c>
      <c r="Q135" s="21">
        <f>Q136+Q137+Q138</f>
        <v>0</v>
      </c>
      <c r="R135" s="21">
        <f t="shared" si="54"/>
        <v>0</v>
      </c>
      <c r="T135" s="5"/>
      <c r="U135" s="5"/>
      <c r="W135" s="5"/>
      <c r="X135" s="5"/>
    </row>
    <row r="136" spans="1:24" ht="50.25" hidden="1" customHeight="1">
      <c r="A136" s="23"/>
      <c r="B136" s="22"/>
      <c r="C136" s="23" t="s">
        <v>12</v>
      </c>
      <c r="D136" s="24" t="s">
        <v>13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/>
      <c r="T136" s="5"/>
      <c r="U136" s="5"/>
      <c r="W136" s="5"/>
      <c r="X136" s="5"/>
    </row>
    <row r="137" spans="1:24" ht="39.75" hidden="1" customHeight="1">
      <c r="A137" s="23"/>
      <c r="B137" s="22"/>
      <c r="C137" s="23" t="s">
        <v>52</v>
      </c>
      <c r="D137" s="24" t="s">
        <v>53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 t="e">
        <f t="shared" ref="R137:R145" si="63">Q137/P137*100</f>
        <v>#DIV/0!</v>
      </c>
      <c r="T137" s="5"/>
      <c r="U137" s="5"/>
      <c r="W137" s="5"/>
      <c r="X137" s="5"/>
    </row>
    <row r="138" spans="1:24" ht="38.25" hidden="1" customHeight="1">
      <c r="A138" s="23"/>
      <c r="B138" s="22"/>
      <c r="C138" s="23" t="s">
        <v>161</v>
      </c>
      <c r="D138" s="24" t="s">
        <v>53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142868</v>
      </c>
      <c r="Q138" s="25">
        <v>0</v>
      </c>
      <c r="R138" s="25">
        <f t="shared" si="63"/>
        <v>0</v>
      </c>
      <c r="T138" s="5"/>
      <c r="U138" s="5"/>
      <c r="W138" s="5"/>
      <c r="X138" s="5"/>
    </row>
    <row r="139" spans="1:24" ht="38.25" hidden="1" customHeight="1">
      <c r="A139" s="23"/>
      <c r="B139" s="22"/>
      <c r="C139" s="23" t="s">
        <v>232</v>
      </c>
      <c r="D139" s="24" t="s">
        <v>233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20000</v>
      </c>
      <c r="Q139" s="25">
        <v>0</v>
      </c>
      <c r="R139" s="25">
        <f t="shared" si="63"/>
        <v>0</v>
      </c>
      <c r="T139" s="5"/>
      <c r="U139" s="5"/>
      <c r="W139" s="5"/>
      <c r="X139" s="5"/>
    </row>
    <row r="140" spans="1:24" ht="18" hidden="1" customHeight="1">
      <c r="A140" s="23"/>
      <c r="B140" s="138" t="s">
        <v>239</v>
      </c>
      <c r="C140" s="137"/>
      <c r="D140" s="139" t="s">
        <v>240</v>
      </c>
      <c r="E140" s="140">
        <f>E141</f>
        <v>0</v>
      </c>
      <c r="F140" s="140">
        <f>F141</f>
        <v>0</v>
      </c>
      <c r="G140" s="140">
        <f>G141</f>
        <v>0</v>
      </c>
      <c r="H140" s="25">
        <v>0</v>
      </c>
      <c r="I140" s="140">
        <f>I141</f>
        <v>0</v>
      </c>
      <c r="J140" s="140">
        <f t="shared" ref="J140:Q140" si="64">J141</f>
        <v>0</v>
      </c>
      <c r="K140" s="140">
        <f t="shared" si="64"/>
        <v>0</v>
      </c>
      <c r="L140" s="140">
        <f t="shared" si="64"/>
        <v>0</v>
      </c>
      <c r="M140" s="140">
        <f t="shared" si="64"/>
        <v>0</v>
      </c>
      <c r="N140" s="140">
        <f t="shared" si="64"/>
        <v>0</v>
      </c>
      <c r="O140" s="140">
        <f t="shared" si="64"/>
        <v>0</v>
      </c>
      <c r="P140" s="21">
        <f t="shared" si="64"/>
        <v>0</v>
      </c>
      <c r="Q140" s="21">
        <f t="shared" si="64"/>
        <v>0</v>
      </c>
      <c r="R140" s="21" t="e">
        <f t="shared" si="63"/>
        <v>#DIV/0!</v>
      </c>
      <c r="T140" s="5"/>
      <c r="U140" s="5"/>
      <c r="W140" s="5"/>
      <c r="X140" s="5"/>
    </row>
    <row r="141" spans="1:24" ht="24.75" hidden="1" customHeight="1">
      <c r="A141" s="23"/>
      <c r="B141" s="22"/>
      <c r="C141" s="23" t="s">
        <v>31</v>
      </c>
      <c r="D141" s="24" t="s">
        <v>32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 t="e">
        <f t="shared" si="63"/>
        <v>#DIV/0!</v>
      </c>
      <c r="T141" s="5"/>
      <c r="U141" s="5"/>
      <c r="W141" s="5"/>
      <c r="X141" s="5"/>
    </row>
    <row r="142" spans="1:24" ht="18" customHeight="1">
      <c r="A142" s="17"/>
      <c r="B142" s="138" t="s">
        <v>420</v>
      </c>
      <c r="C142" s="137"/>
      <c r="D142" s="139"/>
      <c r="E142" s="140">
        <f>E143</f>
        <v>0</v>
      </c>
      <c r="F142" s="140">
        <f t="shared" ref="F142:G142" si="65">F143</f>
        <v>0</v>
      </c>
      <c r="G142" s="140">
        <f t="shared" si="65"/>
        <v>0</v>
      </c>
      <c r="H142" s="140">
        <v>0</v>
      </c>
      <c r="I142" s="140" t="e">
        <f>I145+I143+I144+#REF!</f>
        <v>#REF!</v>
      </c>
      <c r="J142" s="140" t="e">
        <f>J145+J143+J144+#REF!</f>
        <v>#REF!</v>
      </c>
      <c r="K142" s="140" t="e">
        <f>K145+K143+K144+#REF!</f>
        <v>#REF!</v>
      </c>
      <c r="L142" s="140" t="e">
        <f>L145+L143+L144+#REF!</f>
        <v>#REF!</v>
      </c>
      <c r="M142" s="140" t="e">
        <f>M145+M143+M144+#REF!</f>
        <v>#REF!</v>
      </c>
      <c r="N142" s="140" t="e">
        <f>N145+N143+N144+#REF!</f>
        <v>#REF!</v>
      </c>
      <c r="O142" s="140" t="e">
        <f>O145+O143+O144+#REF!</f>
        <v>#REF!</v>
      </c>
      <c r="P142" s="21">
        <f>P145+P143</f>
        <v>1366</v>
      </c>
      <c r="Q142" s="21">
        <f>Q145+Q143</f>
        <v>4013</v>
      </c>
      <c r="R142" s="21">
        <f t="shared" si="63"/>
        <v>293.7774524158126</v>
      </c>
      <c r="T142" s="5"/>
      <c r="U142" s="5"/>
      <c r="W142" s="5"/>
      <c r="X142" s="5"/>
    </row>
    <row r="143" spans="1:24" ht="42.75" customHeight="1">
      <c r="A143" s="17"/>
      <c r="B143" s="31"/>
      <c r="C143" s="38" t="s">
        <v>347</v>
      </c>
      <c r="D143" s="24" t="s">
        <v>348</v>
      </c>
      <c r="E143" s="25">
        <v>0</v>
      </c>
      <c r="F143" s="25">
        <v>0</v>
      </c>
      <c r="G143" s="25">
        <v>0</v>
      </c>
      <c r="H143" s="25">
        <v>0</v>
      </c>
      <c r="I143" s="25">
        <v>1470.44</v>
      </c>
      <c r="J143" s="25">
        <v>2300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1350</v>
      </c>
      <c r="Q143" s="25">
        <v>4000</v>
      </c>
      <c r="R143" s="25">
        <f t="shared" si="63"/>
        <v>296.2962962962963</v>
      </c>
      <c r="T143" s="5"/>
      <c r="U143" s="5"/>
      <c r="W143" s="5"/>
      <c r="X143" s="5"/>
    </row>
    <row r="144" spans="1:24" ht="17.100000000000001" hidden="1" customHeight="1">
      <c r="A144" s="17"/>
      <c r="B144" s="31"/>
      <c r="C144" s="38" t="s">
        <v>20</v>
      </c>
      <c r="D144" s="73" t="s">
        <v>21</v>
      </c>
      <c r="E144" s="25">
        <v>0</v>
      </c>
      <c r="F144" s="25">
        <v>0</v>
      </c>
      <c r="G144" s="25">
        <v>0</v>
      </c>
      <c r="H144" s="25" t="e">
        <f>G144/F144*100</f>
        <v>#DIV/0!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12</v>
      </c>
      <c r="Q144" s="25">
        <v>12</v>
      </c>
      <c r="R144" s="25">
        <f t="shared" si="63"/>
        <v>100</v>
      </c>
      <c r="T144" s="5"/>
      <c r="U144" s="5"/>
      <c r="W144" s="5"/>
      <c r="X144" s="5"/>
    </row>
    <row r="145" spans="1:24" ht="12.75" hidden="1" customHeight="1">
      <c r="A145" s="23"/>
      <c r="B145" s="22"/>
      <c r="C145" s="23" t="s">
        <v>31</v>
      </c>
      <c r="D145" s="24" t="s">
        <v>32</v>
      </c>
      <c r="E145" s="25">
        <v>0</v>
      </c>
      <c r="F145" s="25">
        <v>0</v>
      </c>
      <c r="G145" s="25">
        <v>0</v>
      </c>
      <c r="H145" s="25">
        <v>0</v>
      </c>
      <c r="I145" s="25">
        <v>14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16</v>
      </c>
      <c r="Q145" s="25">
        <v>13</v>
      </c>
      <c r="R145" s="25">
        <f t="shared" si="63"/>
        <v>81.25</v>
      </c>
      <c r="T145" s="5"/>
      <c r="U145" s="5"/>
      <c r="W145" s="5"/>
      <c r="X145" s="5"/>
    </row>
    <row r="146" spans="1:24" ht="17.100000000000001" hidden="1" customHeight="1">
      <c r="A146" s="131" t="s">
        <v>375</v>
      </c>
      <c r="B146" s="132"/>
      <c r="C146" s="131"/>
      <c r="D146" s="136" t="s">
        <v>376</v>
      </c>
      <c r="E146" s="134">
        <f t="shared" ref="E146:O147" si="66">E147</f>
        <v>0</v>
      </c>
      <c r="F146" s="134">
        <f t="shared" si="66"/>
        <v>0</v>
      </c>
      <c r="G146" s="134">
        <f t="shared" si="66"/>
        <v>0</v>
      </c>
      <c r="H146" s="134">
        <v>0</v>
      </c>
      <c r="I146" s="134">
        <f t="shared" si="66"/>
        <v>0</v>
      </c>
      <c r="J146" s="134">
        <f t="shared" si="66"/>
        <v>0</v>
      </c>
      <c r="K146" s="134">
        <f t="shared" si="66"/>
        <v>0</v>
      </c>
      <c r="L146" s="134">
        <f t="shared" si="66"/>
        <v>0</v>
      </c>
      <c r="M146" s="134">
        <f t="shared" si="66"/>
        <v>0</v>
      </c>
      <c r="N146" s="134">
        <f t="shared" si="66"/>
        <v>0</v>
      </c>
      <c r="O146" s="134">
        <f t="shared" si="66"/>
        <v>0</v>
      </c>
      <c r="P146" s="25"/>
      <c r="Q146" s="25"/>
      <c r="R146" s="25"/>
      <c r="T146" s="5"/>
      <c r="U146" s="5"/>
      <c r="W146" s="5"/>
      <c r="X146" s="5"/>
    </row>
    <row r="147" spans="1:24" ht="30" hidden="1" customHeight="1">
      <c r="A147" s="17"/>
      <c r="B147" s="138" t="s">
        <v>377</v>
      </c>
      <c r="C147" s="137"/>
      <c r="D147" s="139" t="s">
        <v>379</v>
      </c>
      <c r="E147" s="140">
        <f t="shared" si="66"/>
        <v>0</v>
      </c>
      <c r="F147" s="140">
        <f t="shared" si="66"/>
        <v>0</v>
      </c>
      <c r="G147" s="140">
        <f t="shared" si="66"/>
        <v>0</v>
      </c>
      <c r="H147" s="140">
        <v>0</v>
      </c>
      <c r="I147" s="140">
        <f t="shared" si="66"/>
        <v>0</v>
      </c>
      <c r="J147" s="140">
        <f t="shared" si="66"/>
        <v>0</v>
      </c>
      <c r="K147" s="140">
        <f t="shared" si="66"/>
        <v>0</v>
      </c>
      <c r="L147" s="140">
        <f t="shared" si="66"/>
        <v>0</v>
      </c>
      <c r="M147" s="140">
        <f t="shared" si="66"/>
        <v>0</v>
      </c>
      <c r="N147" s="140">
        <f t="shared" si="66"/>
        <v>0</v>
      </c>
      <c r="O147" s="140">
        <f t="shared" si="66"/>
        <v>0</v>
      </c>
      <c r="P147" s="25"/>
      <c r="Q147" s="25"/>
      <c r="R147" s="25"/>
      <c r="T147" s="5"/>
      <c r="U147" s="5"/>
      <c r="W147" s="5"/>
      <c r="X147" s="5"/>
    </row>
    <row r="148" spans="1:24" ht="39.6" hidden="1" customHeight="1">
      <c r="A148" s="23"/>
      <c r="B148" s="29"/>
      <c r="C148" s="23" t="s">
        <v>378</v>
      </c>
      <c r="D148" s="30" t="s">
        <v>380</v>
      </c>
      <c r="E148" s="25"/>
      <c r="F148" s="25"/>
      <c r="G148" s="25"/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/>
      <c r="Q148" s="25"/>
      <c r="R148" s="25"/>
      <c r="T148" s="5"/>
      <c r="U148" s="5"/>
      <c r="W148" s="5"/>
      <c r="X148" s="5"/>
    </row>
    <row r="149" spans="1:24" ht="27.75" customHeight="1">
      <c r="A149" s="23"/>
      <c r="B149" s="218">
        <v>75412</v>
      </c>
      <c r="C149" s="192"/>
      <c r="D149" s="139" t="s">
        <v>51</v>
      </c>
      <c r="E149" s="140">
        <f>E151+E150</f>
        <v>2050</v>
      </c>
      <c r="F149" s="140">
        <f t="shared" ref="F149:G149" si="67">F151+F150</f>
        <v>36.61</v>
      </c>
      <c r="G149" s="140">
        <f t="shared" si="67"/>
        <v>2050</v>
      </c>
      <c r="H149" s="140">
        <v>0</v>
      </c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T149" s="5"/>
      <c r="U149" s="5"/>
      <c r="W149" s="5"/>
      <c r="X149" s="5"/>
    </row>
    <row r="150" spans="1:24" ht="27.75" customHeight="1">
      <c r="A150" s="23"/>
      <c r="B150" s="215"/>
      <c r="C150" s="195" t="s">
        <v>322</v>
      </c>
      <c r="D150" s="24" t="s">
        <v>391</v>
      </c>
      <c r="E150" s="194">
        <v>50</v>
      </c>
      <c r="F150" s="194">
        <v>36.61</v>
      </c>
      <c r="G150" s="194">
        <v>50</v>
      </c>
      <c r="H150" s="194">
        <f>F150/G150*100</f>
        <v>73.22</v>
      </c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T150" s="5"/>
      <c r="U150" s="5"/>
      <c r="W150" s="5"/>
      <c r="X150" s="5"/>
    </row>
    <row r="151" spans="1:24" ht="27.75" customHeight="1">
      <c r="A151" s="23"/>
      <c r="B151" s="215"/>
      <c r="C151" s="195" t="s">
        <v>334</v>
      </c>
      <c r="D151" s="219" t="s">
        <v>414</v>
      </c>
      <c r="E151" s="194">
        <v>2000</v>
      </c>
      <c r="F151" s="194">
        <v>0</v>
      </c>
      <c r="G151" s="194">
        <v>2000</v>
      </c>
      <c r="H151" s="194">
        <v>0</v>
      </c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T151" s="5"/>
      <c r="U151" s="5"/>
      <c r="W151" s="5"/>
      <c r="X151" s="5"/>
    </row>
    <row r="152" spans="1:24" ht="42" customHeight="1">
      <c r="A152" s="131" t="s">
        <v>55</v>
      </c>
      <c r="B152" s="132"/>
      <c r="C152" s="131"/>
      <c r="D152" s="133" t="s">
        <v>56</v>
      </c>
      <c r="E152" s="134">
        <f>E153+E157+E168+E184+E201+E195+E199</f>
        <v>11883900.629999999</v>
      </c>
      <c r="F152" s="134">
        <f t="shared" ref="F152:G152" si="68">F153+F157+F168+F184+F201+F195+F199</f>
        <v>8677415.4100000001</v>
      </c>
      <c r="G152" s="134">
        <f t="shared" si="68"/>
        <v>11222416.74</v>
      </c>
      <c r="H152" s="134">
        <f t="shared" ref="H152:H159" si="69">G152/F152*100</f>
        <v>129.32902494292364</v>
      </c>
      <c r="I152" s="134">
        <f>I153+I157+I168+I184+I201+I195</f>
        <v>15729314.67</v>
      </c>
      <c r="J152" s="134">
        <f t="shared" ref="J152:O152" si="70">J153+J157+J168+J184+J201+J195</f>
        <v>5401193.5900000008</v>
      </c>
      <c r="K152" s="134">
        <f t="shared" si="70"/>
        <v>38290.529999999992</v>
      </c>
      <c r="L152" s="134">
        <f t="shared" si="70"/>
        <v>1265710.47</v>
      </c>
      <c r="M152" s="134">
        <f t="shared" si="70"/>
        <v>19889.34</v>
      </c>
      <c r="N152" s="134">
        <f t="shared" si="70"/>
        <v>7451</v>
      </c>
      <c r="O152" s="134">
        <f t="shared" si="70"/>
        <v>238902.16999999998</v>
      </c>
      <c r="P152" s="16">
        <f>P153+P157+P168+P184+P201</f>
        <v>19483550.530000001</v>
      </c>
      <c r="Q152" s="16">
        <f>Q153+Q157+Q168+Q184+Q201</f>
        <v>19398793</v>
      </c>
      <c r="R152" s="16">
        <f t="shared" ref="R152:R167" si="71">Q152/P152*100</f>
        <v>99.564979032597293</v>
      </c>
      <c r="T152" s="5"/>
      <c r="U152" s="5"/>
      <c r="W152" s="5"/>
      <c r="X152" s="5"/>
    </row>
    <row r="153" spans="1:24" ht="17.100000000000001" customHeight="1">
      <c r="A153" s="17"/>
      <c r="B153" s="138" t="s">
        <v>57</v>
      </c>
      <c r="C153" s="137"/>
      <c r="D153" s="139" t="s">
        <v>58</v>
      </c>
      <c r="E153" s="140">
        <f>SUM(E154:E156)</f>
        <v>3100</v>
      </c>
      <c r="F153" s="140">
        <f t="shared" ref="F153:G153" si="72">SUM(F154:F156)</f>
        <v>1554</v>
      </c>
      <c r="G153" s="140">
        <f t="shared" si="72"/>
        <v>3100</v>
      </c>
      <c r="H153" s="140">
        <f t="shared" si="69"/>
        <v>199.4851994851995</v>
      </c>
      <c r="I153" s="140">
        <f>I154+I155</f>
        <v>59401.87</v>
      </c>
      <c r="J153" s="140">
        <f t="shared" ref="J153:Q153" si="73">J154+J155</f>
        <v>49474.239999999998</v>
      </c>
      <c r="K153" s="140">
        <f t="shared" si="73"/>
        <v>0</v>
      </c>
      <c r="L153" s="140">
        <f t="shared" si="73"/>
        <v>0</v>
      </c>
      <c r="M153" s="140">
        <f t="shared" si="73"/>
        <v>0</v>
      </c>
      <c r="N153" s="140">
        <f>N154+N155</f>
        <v>0</v>
      </c>
      <c r="O153" s="140">
        <f t="shared" si="73"/>
        <v>0</v>
      </c>
      <c r="P153" s="21">
        <f t="shared" si="73"/>
        <v>75341.33</v>
      </c>
      <c r="Q153" s="21">
        <f t="shared" si="73"/>
        <v>76000</v>
      </c>
      <c r="R153" s="21">
        <f t="shared" si="71"/>
        <v>100.87424790616252</v>
      </c>
      <c r="T153" s="5"/>
      <c r="U153" s="5"/>
      <c r="W153" s="5"/>
      <c r="X153" s="5"/>
    </row>
    <row r="154" spans="1:24" ht="26.25" customHeight="1">
      <c r="A154" s="23"/>
      <c r="B154" s="22"/>
      <c r="C154" s="23" t="s">
        <v>59</v>
      </c>
      <c r="D154" s="24" t="s">
        <v>60</v>
      </c>
      <c r="E154" s="25">
        <v>3000</v>
      </c>
      <c r="F154" s="25">
        <v>1554</v>
      </c>
      <c r="G154" s="25">
        <v>3000</v>
      </c>
      <c r="H154" s="25">
        <f t="shared" si="69"/>
        <v>193.05019305019303</v>
      </c>
      <c r="I154" s="25">
        <v>59401.87</v>
      </c>
      <c r="J154" s="25">
        <v>49474.239999999998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75341.33</v>
      </c>
      <c r="Q154" s="25">
        <v>76000</v>
      </c>
      <c r="R154" s="25">
        <f t="shared" si="71"/>
        <v>100.87424790616252</v>
      </c>
      <c r="T154" s="5"/>
      <c r="U154" s="5"/>
      <c r="W154" s="5"/>
      <c r="X154" s="5"/>
    </row>
    <row r="155" spans="1:24" ht="17.100000000000001" hidden="1" customHeight="1">
      <c r="A155" s="23"/>
      <c r="B155" s="22"/>
      <c r="C155" s="23" t="s">
        <v>61</v>
      </c>
      <c r="D155" s="24" t="s">
        <v>62</v>
      </c>
      <c r="E155" s="25"/>
      <c r="F155" s="25"/>
      <c r="G155" s="25"/>
      <c r="H155" s="25" t="e">
        <f t="shared" si="69"/>
        <v>#DIV/0!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 t="e">
        <f t="shared" si="71"/>
        <v>#DIV/0!</v>
      </c>
      <c r="T155" s="5"/>
      <c r="U155" s="5"/>
      <c r="W155" s="5"/>
      <c r="X155" s="5"/>
    </row>
    <row r="156" spans="1:24" ht="30" customHeight="1">
      <c r="A156" s="23"/>
      <c r="B156" s="22"/>
      <c r="C156" s="23" t="s">
        <v>61</v>
      </c>
      <c r="D156" s="24" t="s">
        <v>287</v>
      </c>
      <c r="E156" s="25">
        <v>100</v>
      </c>
      <c r="F156" s="25">
        <v>0</v>
      </c>
      <c r="G156" s="25">
        <v>100</v>
      </c>
      <c r="H156" s="25">
        <v>0</v>
      </c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T156" s="5"/>
      <c r="U156" s="5"/>
      <c r="W156" s="5"/>
      <c r="X156" s="5"/>
    </row>
    <row r="157" spans="1:24" ht="42" customHeight="1">
      <c r="A157" s="17"/>
      <c r="B157" s="138" t="s">
        <v>63</v>
      </c>
      <c r="C157" s="137"/>
      <c r="D157" s="139" t="s">
        <v>64</v>
      </c>
      <c r="E157" s="140">
        <f>SUM(E158:E167)</f>
        <v>3329146</v>
      </c>
      <c r="F157" s="140">
        <f t="shared" ref="F157:G157" si="74">SUM(F158:F167)</f>
        <v>2585448.1800000002</v>
      </c>
      <c r="G157" s="140">
        <f t="shared" si="74"/>
        <v>3069700</v>
      </c>
      <c r="H157" s="140">
        <f t="shared" si="69"/>
        <v>118.72989850448288</v>
      </c>
      <c r="I157" s="140">
        <f>I158+I159+I160+I161+I162+I164+I166+I167+I163</f>
        <v>3736791.4299999997</v>
      </c>
      <c r="J157" s="140">
        <f t="shared" ref="J157:O157" si="75">J158+J159+J160+J161+J162+J164+J166+J167+J163</f>
        <v>4589994.2700000005</v>
      </c>
      <c r="K157" s="140">
        <f t="shared" si="75"/>
        <v>371.98999999999995</v>
      </c>
      <c r="L157" s="140">
        <f t="shared" si="75"/>
        <v>498154.23999999999</v>
      </c>
      <c r="M157" s="140">
        <f t="shared" si="75"/>
        <v>0</v>
      </c>
      <c r="N157" s="140">
        <f t="shared" si="75"/>
        <v>4589</v>
      </c>
      <c r="O157" s="140">
        <f t="shared" si="75"/>
        <v>205180.25999999998</v>
      </c>
      <c r="P157" s="21">
        <f>P158+P159+P160+P161+P162+P164+P166+P167</f>
        <v>4748186</v>
      </c>
      <c r="Q157" s="21">
        <f>Q158+Q159+Q160+Q161+Q162+Q164+Q166+Q167</f>
        <v>4730886</v>
      </c>
      <c r="R157" s="21">
        <f t="shared" si="71"/>
        <v>99.635650330463051</v>
      </c>
      <c r="T157" s="5"/>
      <c r="U157" s="5"/>
      <c r="W157" s="5"/>
      <c r="X157" s="5"/>
    </row>
    <row r="158" spans="1:24" ht="17.100000000000001" customHeight="1">
      <c r="A158" s="23"/>
      <c r="B158" s="22"/>
      <c r="C158" s="23" t="s">
        <v>65</v>
      </c>
      <c r="D158" s="24" t="s">
        <v>284</v>
      </c>
      <c r="E158" s="25">
        <v>2880446</v>
      </c>
      <c r="F158" s="25">
        <v>2160415.69</v>
      </c>
      <c r="G158" s="25">
        <v>2600000</v>
      </c>
      <c r="H158" s="25">
        <f t="shared" si="69"/>
        <v>120.34720966130365</v>
      </c>
      <c r="I158" s="96">
        <v>3264064.42</v>
      </c>
      <c r="J158" s="25">
        <v>4548619.82</v>
      </c>
      <c r="K158" s="25">
        <v>220.65</v>
      </c>
      <c r="L158" s="25">
        <v>402608.84</v>
      </c>
      <c r="M158" s="25">
        <v>0</v>
      </c>
      <c r="N158" s="25">
        <v>4583</v>
      </c>
      <c r="O158" s="25">
        <v>171638.08</v>
      </c>
      <c r="P158" s="25">
        <v>4210000</v>
      </c>
      <c r="Q158" s="25">
        <v>4220000</v>
      </c>
      <c r="R158" s="25">
        <f t="shared" si="71"/>
        <v>100.23752969121141</v>
      </c>
      <c r="S158" s="82"/>
      <c r="T158" s="5"/>
      <c r="U158" s="5"/>
      <c r="W158" s="5"/>
      <c r="X158" s="5"/>
    </row>
    <row r="159" spans="1:24" ht="17.100000000000001" customHeight="1">
      <c r="A159" s="23"/>
      <c r="B159" s="22"/>
      <c r="C159" s="23" t="s">
        <v>66</v>
      </c>
      <c r="D159" s="24" t="s">
        <v>285</v>
      </c>
      <c r="E159" s="25">
        <v>60000</v>
      </c>
      <c r="F159" s="25">
        <v>56666.89</v>
      </c>
      <c r="G159" s="25">
        <v>50000</v>
      </c>
      <c r="H159" s="25">
        <f t="shared" si="69"/>
        <v>88.234946368152549</v>
      </c>
      <c r="I159" s="96">
        <v>93793.51</v>
      </c>
      <c r="J159" s="25">
        <v>19459.55</v>
      </c>
      <c r="K159" s="25">
        <v>144.13999999999999</v>
      </c>
      <c r="L159" s="25">
        <v>0</v>
      </c>
      <c r="M159" s="25">
        <v>0</v>
      </c>
      <c r="N159" s="25">
        <v>6</v>
      </c>
      <c r="O159" s="25">
        <v>957</v>
      </c>
      <c r="P159" s="25">
        <v>138000</v>
      </c>
      <c r="Q159" s="25">
        <v>114000</v>
      </c>
      <c r="R159" s="25">
        <f t="shared" si="71"/>
        <v>82.608695652173907</v>
      </c>
      <c r="S159" s="83"/>
      <c r="T159" s="5"/>
      <c r="U159" s="5"/>
      <c r="W159" s="5"/>
      <c r="X159" s="5"/>
    </row>
    <row r="160" spans="1:24" ht="17.100000000000001" customHeight="1">
      <c r="A160" s="23"/>
      <c r="B160" s="22"/>
      <c r="C160" s="23" t="s">
        <v>67</v>
      </c>
      <c r="D160" s="24" t="s">
        <v>354</v>
      </c>
      <c r="E160" s="25">
        <v>118000</v>
      </c>
      <c r="F160" s="25">
        <v>88189</v>
      </c>
      <c r="G160" s="25">
        <v>128000</v>
      </c>
      <c r="H160" s="25">
        <f t="shared" ref="H160:H167" si="76">G160/F160*100</f>
        <v>145.14281826531655</v>
      </c>
      <c r="I160" s="96">
        <v>125207</v>
      </c>
      <c r="J160" s="25">
        <v>21.9</v>
      </c>
      <c r="K160" s="25">
        <v>3.2</v>
      </c>
      <c r="L160" s="25">
        <v>0</v>
      </c>
      <c r="M160" s="25">
        <v>0</v>
      </c>
      <c r="N160" s="25">
        <v>0</v>
      </c>
      <c r="O160" s="25">
        <v>0</v>
      </c>
      <c r="P160" s="25">
        <v>142000</v>
      </c>
      <c r="Q160" s="25">
        <v>142000</v>
      </c>
      <c r="R160" s="25">
        <f t="shared" si="71"/>
        <v>100</v>
      </c>
      <c r="T160" s="5"/>
      <c r="U160" s="5"/>
      <c r="W160" s="5"/>
      <c r="X160" s="5"/>
    </row>
    <row r="161" spans="1:24" ht="17.100000000000001" customHeight="1">
      <c r="A161" s="23"/>
      <c r="B161" s="22"/>
      <c r="C161" s="23" t="s">
        <v>68</v>
      </c>
      <c r="D161" s="24" t="s">
        <v>362</v>
      </c>
      <c r="E161" s="25">
        <v>15000</v>
      </c>
      <c r="F161" s="25">
        <v>6108</v>
      </c>
      <c r="G161" s="25">
        <v>15000</v>
      </c>
      <c r="H161" s="25">
        <f t="shared" si="76"/>
        <v>245.57956777996074</v>
      </c>
      <c r="I161" s="25">
        <v>222033.31</v>
      </c>
      <c r="J161" s="25">
        <v>21620</v>
      </c>
      <c r="K161" s="25">
        <v>4</v>
      </c>
      <c r="L161" s="25">
        <v>95545.4</v>
      </c>
      <c r="M161" s="25">
        <v>0</v>
      </c>
      <c r="N161" s="25">
        <v>0</v>
      </c>
      <c r="O161" s="25">
        <v>0</v>
      </c>
      <c r="P161" s="25">
        <v>223500</v>
      </c>
      <c r="Q161" s="25">
        <v>220000</v>
      </c>
      <c r="R161" s="25">
        <f t="shared" si="71"/>
        <v>98.434004474272925</v>
      </c>
      <c r="T161" s="5"/>
      <c r="U161" s="5"/>
      <c r="W161" s="5"/>
      <c r="X161" s="5"/>
    </row>
    <row r="162" spans="1:24" ht="17.100000000000001" customHeight="1">
      <c r="A162" s="23"/>
      <c r="B162" s="22"/>
      <c r="C162" s="23" t="s">
        <v>69</v>
      </c>
      <c r="D162" s="24" t="s">
        <v>286</v>
      </c>
      <c r="E162" s="25">
        <v>500</v>
      </c>
      <c r="F162" s="25">
        <v>46</v>
      </c>
      <c r="G162" s="25">
        <v>500</v>
      </c>
      <c r="H162" s="25">
        <f t="shared" si="76"/>
        <v>1086.9565217391305</v>
      </c>
      <c r="I162" s="25">
        <v>504</v>
      </c>
      <c r="J162" s="25">
        <v>273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1700</v>
      </c>
      <c r="Q162" s="25">
        <v>1700</v>
      </c>
      <c r="R162" s="25">
        <f t="shared" si="71"/>
        <v>100</v>
      </c>
      <c r="T162" s="5"/>
      <c r="U162" s="5"/>
      <c r="W162" s="5"/>
      <c r="X162" s="5"/>
    </row>
    <row r="163" spans="1:24" ht="25.15" customHeight="1">
      <c r="A163" s="23"/>
      <c r="B163" s="22"/>
      <c r="C163" s="23" t="s">
        <v>327</v>
      </c>
      <c r="D163" s="103" t="s">
        <v>328</v>
      </c>
      <c r="E163" s="25">
        <v>100</v>
      </c>
      <c r="F163" s="25">
        <v>11.6</v>
      </c>
      <c r="G163" s="25">
        <v>100</v>
      </c>
      <c r="H163" s="25">
        <f t="shared" si="76"/>
        <v>862.06896551724151</v>
      </c>
      <c r="I163" s="25">
        <v>530.6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/>
      <c r="Q163" s="25"/>
      <c r="R163" s="25"/>
      <c r="T163" s="5"/>
      <c r="U163" s="5"/>
      <c r="W163" s="5"/>
      <c r="X163" s="5"/>
    </row>
    <row r="164" spans="1:24" ht="17.100000000000001" hidden="1" customHeight="1">
      <c r="A164" s="23"/>
      <c r="B164" s="22"/>
      <c r="C164" s="23" t="s">
        <v>20</v>
      </c>
      <c r="D164" s="24" t="s">
        <v>21</v>
      </c>
      <c r="E164" s="25"/>
      <c r="F164" s="25"/>
      <c r="G164" s="25"/>
      <c r="H164" s="25" t="e">
        <f t="shared" si="76"/>
        <v>#DIV/0!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1300</v>
      </c>
      <c r="Q164" s="25">
        <v>1000</v>
      </c>
      <c r="R164" s="25">
        <f t="shared" si="71"/>
        <v>76.923076923076934</v>
      </c>
      <c r="T164" s="5"/>
      <c r="U164" s="5"/>
      <c r="W164" s="5"/>
      <c r="X164" s="5"/>
    </row>
    <row r="165" spans="1:24" ht="17.100000000000001" customHeight="1">
      <c r="A165" s="23"/>
      <c r="B165" s="22"/>
      <c r="C165" s="23" t="s">
        <v>437</v>
      </c>
      <c r="D165" s="24" t="s">
        <v>438</v>
      </c>
      <c r="E165" s="25">
        <v>3600</v>
      </c>
      <c r="F165" s="25">
        <v>4095</v>
      </c>
      <c r="G165" s="25">
        <v>4600</v>
      </c>
      <c r="H165" s="25">
        <f t="shared" si="76"/>
        <v>112.33211233211233</v>
      </c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T165" s="5"/>
      <c r="U165" s="5"/>
      <c r="W165" s="5"/>
      <c r="X165" s="5"/>
    </row>
    <row r="166" spans="1:24" ht="25.15" customHeight="1">
      <c r="A166" s="23"/>
      <c r="B166" s="22"/>
      <c r="C166" s="23" t="s">
        <v>61</v>
      </c>
      <c r="D166" s="24" t="s">
        <v>287</v>
      </c>
      <c r="E166" s="25">
        <v>250000</v>
      </c>
      <c r="F166" s="25">
        <v>268559</v>
      </c>
      <c r="G166" s="25">
        <v>270000</v>
      </c>
      <c r="H166" s="25">
        <f t="shared" si="76"/>
        <v>100.5365673837034</v>
      </c>
      <c r="I166" s="25">
        <v>2559.59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32585.18</v>
      </c>
      <c r="P166" s="25">
        <v>3500</v>
      </c>
      <c r="Q166" s="25">
        <v>4000</v>
      </c>
      <c r="R166" s="25">
        <f t="shared" si="71"/>
        <v>114.28571428571428</v>
      </c>
      <c r="T166" s="5"/>
      <c r="U166" s="5"/>
      <c r="W166" s="5"/>
      <c r="X166" s="5"/>
    </row>
    <row r="167" spans="1:24" ht="25.5" customHeight="1">
      <c r="A167" s="23"/>
      <c r="B167" s="22"/>
      <c r="C167" s="23" t="s">
        <v>70</v>
      </c>
      <c r="D167" s="24" t="s">
        <v>71</v>
      </c>
      <c r="E167" s="25">
        <v>1500</v>
      </c>
      <c r="F167" s="25">
        <v>1357</v>
      </c>
      <c r="G167" s="25">
        <v>1500</v>
      </c>
      <c r="H167" s="25">
        <f t="shared" si="76"/>
        <v>110.5379513633014</v>
      </c>
      <c r="I167" s="25">
        <v>28099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28186</v>
      </c>
      <c r="Q167" s="25">
        <v>28186</v>
      </c>
      <c r="R167" s="25">
        <f t="shared" si="71"/>
        <v>100</v>
      </c>
      <c r="T167" s="5"/>
      <c r="U167" s="5"/>
      <c r="W167" s="5"/>
      <c r="X167" s="5"/>
    </row>
    <row r="168" spans="1:24" ht="52.9" customHeight="1">
      <c r="A168" s="17"/>
      <c r="B168" s="138" t="s">
        <v>72</v>
      </c>
      <c r="C168" s="137"/>
      <c r="D168" s="139" t="s">
        <v>73</v>
      </c>
      <c r="E168" s="140">
        <f>SUM(E169:E183)</f>
        <v>4041300</v>
      </c>
      <c r="F168" s="140">
        <f t="shared" ref="F168:G168" si="77">SUM(F169:F183)</f>
        <v>2676695.91</v>
      </c>
      <c r="G168" s="140">
        <f t="shared" si="77"/>
        <v>3984400</v>
      </c>
      <c r="H168" s="140">
        <f>G168/F168*100</f>
        <v>148.85516076422741</v>
      </c>
      <c r="I168" s="140">
        <f t="shared" ref="I168:N168" si="78">I169+I170+I171+I172+I173+I175+I176+I178+I181+I183+I180</f>
        <v>3938959.4699999993</v>
      </c>
      <c r="J168" s="140">
        <f t="shared" si="78"/>
        <v>755739.78999999992</v>
      </c>
      <c r="K168" s="140">
        <f t="shared" si="78"/>
        <v>37506.009999999995</v>
      </c>
      <c r="L168" s="140">
        <f t="shared" si="78"/>
        <v>767556.23</v>
      </c>
      <c r="M168" s="140">
        <f t="shared" si="78"/>
        <v>19889.34</v>
      </c>
      <c r="N168" s="140">
        <f t="shared" si="78"/>
        <v>2862</v>
      </c>
      <c r="O168" s="154">
        <f>O169+O170+O171+O172+O173+O175+O176+O178+O181+O183</f>
        <v>33721.909999999996</v>
      </c>
      <c r="P168" s="21">
        <f>P169+P170+P171+P172+P173+P175+P176+P178+P181+P183</f>
        <v>4966976.2</v>
      </c>
      <c r="Q168" s="21">
        <f>Q169+Q170+Q171+Q172+Q173+Q175+Q176+Q178+Q181+Q183</f>
        <v>4863350</v>
      </c>
      <c r="R168" s="21">
        <f>Q168/P168*100</f>
        <v>97.913696465869918</v>
      </c>
      <c r="T168" s="5"/>
      <c r="U168" s="5"/>
      <c r="W168" s="5"/>
      <c r="X168" s="5"/>
    </row>
    <row r="169" spans="1:24" ht="17.100000000000001" customHeight="1">
      <c r="A169" s="23"/>
      <c r="B169" s="22"/>
      <c r="C169" s="23" t="s">
        <v>65</v>
      </c>
      <c r="D169" s="24" t="s">
        <v>284</v>
      </c>
      <c r="E169" s="25">
        <v>1600000</v>
      </c>
      <c r="F169" s="25">
        <v>1003277.48</v>
      </c>
      <c r="G169" s="25">
        <v>1500000</v>
      </c>
      <c r="H169" s="25">
        <f>G169/F169*100</f>
        <v>149.50998401758207</v>
      </c>
      <c r="I169" s="96">
        <v>1978579.54</v>
      </c>
      <c r="J169" s="44">
        <v>472602.69</v>
      </c>
      <c r="K169" s="44">
        <v>24898.91</v>
      </c>
      <c r="L169" s="44">
        <v>732428.86</v>
      </c>
      <c r="M169" s="25">
        <v>19889.34</v>
      </c>
      <c r="N169" s="25">
        <v>518</v>
      </c>
      <c r="O169" s="25">
        <v>30552.03</v>
      </c>
      <c r="P169" s="25">
        <v>2250000</v>
      </c>
      <c r="Q169" s="25">
        <v>2250000</v>
      </c>
      <c r="R169" s="25">
        <f>Q169/P169*100</f>
        <v>100</v>
      </c>
      <c r="S169" s="82"/>
      <c r="T169" s="5"/>
      <c r="U169" s="5"/>
      <c r="W169" s="5"/>
      <c r="X169" s="5"/>
    </row>
    <row r="170" spans="1:24" ht="17.100000000000001" customHeight="1">
      <c r="A170" s="23"/>
      <c r="B170" s="22"/>
      <c r="C170" s="23" t="s">
        <v>66</v>
      </c>
      <c r="D170" s="24" t="s">
        <v>285</v>
      </c>
      <c r="E170" s="25">
        <v>1955000</v>
      </c>
      <c r="F170" s="25">
        <v>1269080.6100000001</v>
      </c>
      <c r="G170" s="25">
        <v>2000000</v>
      </c>
      <c r="H170" s="25">
        <f t="shared" ref="H170:H183" si="79">G170/F170*100</f>
        <v>157.59440213967179</v>
      </c>
      <c r="I170" s="96">
        <v>1322458.3</v>
      </c>
      <c r="J170" s="25">
        <v>231626.28</v>
      </c>
      <c r="K170" s="25">
        <v>11702.08</v>
      </c>
      <c r="L170" s="25">
        <v>0</v>
      </c>
      <c r="M170" s="25">
        <v>0</v>
      </c>
      <c r="N170" s="25">
        <v>0</v>
      </c>
      <c r="O170" s="25">
        <v>31</v>
      </c>
      <c r="P170" s="25">
        <v>2050000</v>
      </c>
      <c r="Q170" s="25">
        <v>1950000</v>
      </c>
      <c r="R170" s="25">
        <f t="shared" ref="R170:R210" si="80">Q170/P170*100</f>
        <v>95.121951219512198</v>
      </c>
      <c r="S170" s="84"/>
      <c r="T170" s="5"/>
      <c r="U170" s="5"/>
      <c r="W170" s="5"/>
      <c r="X170" s="5"/>
    </row>
    <row r="171" spans="1:24" ht="17.100000000000001" customHeight="1">
      <c r="A171" s="23"/>
      <c r="B171" s="22"/>
      <c r="C171" s="23" t="s">
        <v>67</v>
      </c>
      <c r="D171" s="24" t="s">
        <v>354</v>
      </c>
      <c r="E171" s="25">
        <v>15700</v>
      </c>
      <c r="F171" s="25">
        <v>11067.23</v>
      </c>
      <c r="G171" s="25">
        <v>16800</v>
      </c>
      <c r="H171" s="25">
        <f t="shared" si="79"/>
        <v>151.79950177234954</v>
      </c>
      <c r="I171" s="96">
        <v>8898.2999999999993</v>
      </c>
      <c r="J171" s="25">
        <v>1503.88</v>
      </c>
      <c r="K171" s="25">
        <v>883</v>
      </c>
      <c r="L171" s="25">
        <v>0</v>
      </c>
      <c r="M171" s="25">
        <v>0</v>
      </c>
      <c r="N171" s="25">
        <v>0</v>
      </c>
      <c r="O171" s="25">
        <v>0</v>
      </c>
      <c r="P171" s="25">
        <v>11350</v>
      </c>
      <c r="Q171" s="25">
        <v>11350</v>
      </c>
      <c r="R171" s="25">
        <f t="shared" si="80"/>
        <v>100</v>
      </c>
      <c r="T171" s="5"/>
      <c r="U171" s="5"/>
      <c r="W171" s="5"/>
      <c r="X171" s="5"/>
    </row>
    <row r="172" spans="1:24" ht="17.100000000000001" customHeight="1">
      <c r="A172" s="23"/>
      <c r="B172" s="22"/>
      <c r="C172" s="23" t="s">
        <v>68</v>
      </c>
      <c r="D172" s="24" t="s">
        <v>362</v>
      </c>
      <c r="E172" s="25">
        <v>70000</v>
      </c>
      <c r="F172" s="25">
        <v>56691</v>
      </c>
      <c r="G172" s="25">
        <v>70000</v>
      </c>
      <c r="H172" s="25">
        <f t="shared" si="79"/>
        <v>123.47638955036955</v>
      </c>
      <c r="I172" s="25">
        <v>114935.06</v>
      </c>
      <c r="J172" s="25">
        <v>48039.62</v>
      </c>
      <c r="K172" s="25">
        <v>22.02</v>
      </c>
      <c r="L172" s="25">
        <v>35127.370000000003</v>
      </c>
      <c r="M172" s="25">
        <v>0</v>
      </c>
      <c r="N172" s="25">
        <v>0</v>
      </c>
      <c r="O172" s="25">
        <v>0</v>
      </c>
      <c r="P172" s="25">
        <v>132000</v>
      </c>
      <c r="Q172" s="25">
        <v>130000</v>
      </c>
      <c r="R172" s="25">
        <f t="shared" si="80"/>
        <v>98.484848484848484</v>
      </c>
      <c r="T172" s="5"/>
      <c r="U172" s="5"/>
      <c r="W172" s="5"/>
      <c r="X172" s="5"/>
    </row>
    <row r="173" spans="1:24" ht="17.100000000000001" customHeight="1">
      <c r="A173" s="23"/>
      <c r="B173" s="22"/>
      <c r="C173" s="23" t="s">
        <v>74</v>
      </c>
      <c r="D173" s="24" t="s">
        <v>288</v>
      </c>
      <c r="E173" s="25">
        <v>15000</v>
      </c>
      <c r="F173" s="25">
        <v>5623</v>
      </c>
      <c r="G173" s="25">
        <v>15000</v>
      </c>
      <c r="H173" s="25">
        <f t="shared" si="79"/>
        <v>266.76151520540634</v>
      </c>
      <c r="I173" s="25">
        <v>48580</v>
      </c>
      <c r="J173" s="25">
        <v>9.99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40000</v>
      </c>
      <c r="Q173" s="25">
        <v>40000</v>
      </c>
      <c r="R173" s="25">
        <f t="shared" si="80"/>
        <v>100</v>
      </c>
      <c r="T173" s="5"/>
      <c r="U173" s="5"/>
      <c r="W173" s="5"/>
      <c r="X173" s="5"/>
    </row>
    <row r="174" spans="1:24" ht="17.100000000000001" customHeight="1">
      <c r="A174" s="23"/>
      <c r="B174" s="22"/>
      <c r="C174" s="23" t="s">
        <v>402</v>
      </c>
      <c r="D174" s="24" t="s">
        <v>403</v>
      </c>
      <c r="E174" s="25">
        <v>100</v>
      </c>
      <c r="F174" s="25">
        <v>0</v>
      </c>
      <c r="G174" s="25">
        <v>100</v>
      </c>
      <c r="H174" s="25">
        <v>0</v>
      </c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T174" s="5"/>
      <c r="U174" s="5"/>
      <c r="W174" s="5"/>
      <c r="X174" s="5"/>
    </row>
    <row r="175" spans="1:24" ht="17.100000000000001" customHeight="1">
      <c r="A175" s="23"/>
      <c r="B175" s="22"/>
      <c r="C175" s="23" t="s">
        <v>75</v>
      </c>
      <c r="D175" s="24" t="s">
        <v>76</v>
      </c>
      <c r="E175" s="25">
        <v>0</v>
      </c>
      <c r="F175" s="25">
        <v>0</v>
      </c>
      <c r="G175" s="25">
        <v>0</v>
      </c>
      <c r="H175" s="25">
        <v>0</v>
      </c>
      <c r="I175" s="25">
        <v>17980.53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26000</v>
      </c>
      <c r="Q175" s="25">
        <v>26000</v>
      </c>
      <c r="R175" s="25">
        <f t="shared" si="80"/>
        <v>100</v>
      </c>
      <c r="T175" s="5"/>
      <c r="U175" s="5"/>
      <c r="W175" s="5"/>
      <c r="X175" s="5"/>
    </row>
    <row r="176" spans="1:24" ht="17.100000000000001" customHeight="1">
      <c r="A176" s="23"/>
      <c r="B176" s="22"/>
      <c r="C176" s="23" t="s">
        <v>77</v>
      </c>
      <c r="D176" s="24" t="s">
        <v>78</v>
      </c>
      <c r="E176" s="25">
        <v>100</v>
      </c>
      <c r="F176" s="25">
        <v>0</v>
      </c>
      <c r="G176" s="25">
        <v>100</v>
      </c>
      <c r="H176" s="25">
        <v>0</v>
      </c>
      <c r="I176" s="25">
        <v>47821.03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37600</v>
      </c>
      <c r="Q176" s="25">
        <v>38000</v>
      </c>
      <c r="R176" s="25">
        <f t="shared" si="80"/>
        <v>101.06382978723406</v>
      </c>
      <c r="T176" s="5"/>
      <c r="U176" s="5"/>
      <c r="W176" s="5"/>
      <c r="X176" s="5"/>
    </row>
    <row r="177" spans="1:24" ht="31.5" customHeight="1">
      <c r="A177" s="23"/>
      <c r="B177" s="22"/>
      <c r="C177" s="23" t="s">
        <v>250</v>
      </c>
      <c r="D177" s="73" t="s">
        <v>411</v>
      </c>
      <c r="E177" s="25">
        <v>100</v>
      </c>
      <c r="F177" s="25">
        <v>0</v>
      </c>
      <c r="G177" s="25">
        <v>100</v>
      </c>
      <c r="H177" s="25">
        <v>0</v>
      </c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T177" s="5"/>
      <c r="U177" s="5"/>
      <c r="W177" s="5"/>
      <c r="X177" s="5"/>
    </row>
    <row r="178" spans="1:24" ht="17.100000000000001" customHeight="1">
      <c r="A178" s="23"/>
      <c r="B178" s="22"/>
      <c r="C178" s="23" t="s">
        <v>69</v>
      </c>
      <c r="D178" s="24" t="s">
        <v>286</v>
      </c>
      <c r="E178" s="25">
        <v>320000</v>
      </c>
      <c r="F178" s="25">
        <v>285089.01</v>
      </c>
      <c r="G178" s="25">
        <v>317000</v>
      </c>
      <c r="H178" s="25">
        <f t="shared" si="79"/>
        <v>111.1933427388169</v>
      </c>
      <c r="I178" s="25">
        <v>372722.3</v>
      </c>
      <c r="J178" s="25">
        <v>1957.33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360000</v>
      </c>
      <c r="Q178" s="25">
        <v>360000</v>
      </c>
      <c r="R178" s="25">
        <f t="shared" si="80"/>
        <v>100</v>
      </c>
      <c r="T178" s="5"/>
      <c r="U178" s="5"/>
      <c r="W178" s="5"/>
      <c r="X178" s="5"/>
    </row>
    <row r="179" spans="1:24" ht="21" customHeight="1">
      <c r="A179" s="23"/>
      <c r="B179" s="22"/>
      <c r="C179" s="23" t="s">
        <v>421</v>
      </c>
      <c r="D179" s="24" t="s">
        <v>432</v>
      </c>
      <c r="E179" s="25">
        <v>10000</v>
      </c>
      <c r="F179" s="25">
        <v>0</v>
      </c>
      <c r="G179" s="25">
        <v>10000</v>
      </c>
      <c r="H179" s="25">
        <v>0</v>
      </c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T179" s="5"/>
      <c r="U179" s="5"/>
      <c r="W179" s="5"/>
      <c r="X179" s="5"/>
    </row>
    <row r="180" spans="1:24" ht="24" customHeight="1">
      <c r="A180" s="23"/>
      <c r="B180" s="22"/>
      <c r="C180" s="23" t="s">
        <v>327</v>
      </c>
      <c r="D180" s="103" t="s">
        <v>328</v>
      </c>
      <c r="E180" s="44">
        <v>5000</v>
      </c>
      <c r="F180" s="44">
        <v>3618.02</v>
      </c>
      <c r="G180" s="44">
        <v>5000</v>
      </c>
      <c r="H180" s="25">
        <f t="shared" si="79"/>
        <v>138.1971354497764</v>
      </c>
      <c r="I180" s="25">
        <v>9138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/>
      <c r="Q180" s="25"/>
      <c r="R180" s="25"/>
      <c r="T180" s="5"/>
      <c r="U180" s="5"/>
      <c r="W180" s="5"/>
      <c r="X180" s="5"/>
    </row>
    <row r="181" spans="1:24" ht="17.100000000000001" hidden="1" customHeight="1">
      <c r="A181" s="23"/>
      <c r="B181" s="22"/>
      <c r="C181" s="23" t="s">
        <v>20</v>
      </c>
      <c r="D181" s="24" t="s">
        <v>21</v>
      </c>
      <c r="E181" s="25"/>
      <c r="F181" s="25"/>
      <c r="G181" s="25"/>
      <c r="H181" s="25" t="e">
        <f t="shared" si="79"/>
        <v>#DIV/0!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8026.2</v>
      </c>
      <c r="Q181" s="25">
        <v>8000</v>
      </c>
      <c r="R181" s="25">
        <f t="shared" si="80"/>
        <v>99.673569061324159</v>
      </c>
      <c r="T181" s="5"/>
      <c r="U181" s="5"/>
      <c r="W181" s="5"/>
      <c r="X181" s="5"/>
    </row>
    <row r="182" spans="1:24" ht="17.100000000000001" customHeight="1">
      <c r="A182" s="23"/>
      <c r="B182" s="22"/>
      <c r="C182" s="23" t="s">
        <v>437</v>
      </c>
      <c r="D182" s="24" t="s">
        <v>438</v>
      </c>
      <c r="E182" s="25">
        <v>300</v>
      </c>
      <c r="F182" s="25">
        <v>288</v>
      </c>
      <c r="G182" s="25">
        <v>300</v>
      </c>
      <c r="H182" s="25">
        <f t="shared" si="79"/>
        <v>104.16666666666667</v>
      </c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T182" s="5"/>
      <c r="U182" s="5"/>
      <c r="W182" s="5"/>
      <c r="X182" s="5"/>
    </row>
    <row r="183" spans="1:24" ht="28.15" customHeight="1">
      <c r="A183" s="23"/>
      <c r="B183" s="22"/>
      <c r="C183" s="23" t="s">
        <v>61</v>
      </c>
      <c r="D183" s="24" t="s">
        <v>287</v>
      </c>
      <c r="E183" s="25">
        <v>50000</v>
      </c>
      <c r="F183" s="25">
        <v>41961.56</v>
      </c>
      <c r="G183" s="25">
        <v>50000</v>
      </c>
      <c r="H183" s="25">
        <f t="shared" si="79"/>
        <v>119.15667577659173</v>
      </c>
      <c r="I183" s="25">
        <v>17846.41</v>
      </c>
      <c r="J183" s="25">
        <v>0</v>
      </c>
      <c r="K183" s="25">
        <v>0</v>
      </c>
      <c r="L183" s="25">
        <v>0</v>
      </c>
      <c r="M183" s="25">
        <v>0</v>
      </c>
      <c r="N183" s="25">
        <v>2344</v>
      </c>
      <c r="O183" s="25">
        <v>3138.88</v>
      </c>
      <c r="P183" s="25">
        <v>52000</v>
      </c>
      <c r="Q183" s="25">
        <v>50000</v>
      </c>
      <c r="R183" s="25">
        <f t="shared" si="80"/>
        <v>96.15384615384616</v>
      </c>
      <c r="T183" s="5"/>
      <c r="U183" s="5"/>
      <c r="W183" s="5"/>
      <c r="X183" s="5"/>
    </row>
    <row r="184" spans="1:24" ht="30" customHeight="1">
      <c r="A184" s="17"/>
      <c r="B184" s="138" t="s">
        <v>79</v>
      </c>
      <c r="C184" s="137"/>
      <c r="D184" s="139" t="s">
        <v>80</v>
      </c>
      <c r="E184" s="140">
        <f>SUM(E185:E198)</f>
        <v>267801.63</v>
      </c>
      <c r="F184" s="140">
        <f t="shared" ref="F184:G184" si="81">SUM(F185:F198)</f>
        <v>201542.2</v>
      </c>
      <c r="G184" s="140">
        <f t="shared" si="81"/>
        <v>297113.74</v>
      </c>
      <c r="H184" s="140">
        <f t="shared" ref="H184:H225" si="82">G184/F184*100</f>
        <v>147.42011350476474</v>
      </c>
      <c r="I184" s="140">
        <f>I186+I187+I188+I189+I193+I194+I192</f>
        <v>970800.94</v>
      </c>
      <c r="J184" s="140">
        <f t="shared" ref="J184:O184" si="83">J186+J187+J188+J189+J193+J194+J192+J190</f>
        <v>5985.29</v>
      </c>
      <c r="K184" s="140">
        <f t="shared" si="83"/>
        <v>172.99</v>
      </c>
      <c r="L184" s="140">
        <f t="shared" si="83"/>
        <v>0</v>
      </c>
      <c r="M184" s="140">
        <f t="shared" si="83"/>
        <v>0</v>
      </c>
      <c r="N184" s="140">
        <f t="shared" si="83"/>
        <v>0</v>
      </c>
      <c r="O184" s="140">
        <f t="shared" si="83"/>
        <v>0</v>
      </c>
      <c r="P184" s="21">
        <f>P186+P187+P188+P189+P193+P194</f>
        <v>789301</v>
      </c>
      <c r="Q184" s="21">
        <f>Q186+Q187+Q188+Q189+Q193+Q194</f>
        <v>786000</v>
      </c>
      <c r="R184" s="21">
        <f t="shared" si="80"/>
        <v>99.581781855084444</v>
      </c>
      <c r="T184" s="5"/>
      <c r="U184" s="5"/>
      <c r="W184" s="5"/>
      <c r="X184" s="5"/>
    </row>
    <row r="185" spans="1:24" ht="30" customHeight="1">
      <c r="A185" s="17"/>
      <c r="B185" s="22"/>
      <c r="C185" s="202" t="s">
        <v>449</v>
      </c>
      <c r="D185" s="225" t="s">
        <v>451</v>
      </c>
      <c r="E185" s="226">
        <v>0</v>
      </c>
      <c r="F185" s="226">
        <v>0</v>
      </c>
      <c r="G185" s="226">
        <v>17400</v>
      </c>
      <c r="H185" s="226">
        <v>0</v>
      </c>
      <c r="I185" s="140"/>
      <c r="J185" s="140"/>
      <c r="K185" s="140"/>
      <c r="L185" s="140"/>
      <c r="M185" s="140"/>
      <c r="N185" s="140"/>
      <c r="O185" s="140"/>
      <c r="P185" s="21"/>
      <c r="Q185" s="21"/>
      <c r="R185" s="21"/>
      <c r="T185" s="5"/>
      <c r="U185" s="5"/>
      <c r="W185" s="5"/>
      <c r="X185" s="5"/>
    </row>
    <row r="186" spans="1:24" ht="19.899999999999999" customHeight="1">
      <c r="A186" s="23"/>
      <c r="B186" s="22"/>
      <c r="C186" s="23" t="s">
        <v>81</v>
      </c>
      <c r="D186" s="24" t="s">
        <v>82</v>
      </c>
      <c r="E186" s="44">
        <v>30000</v>
      </c>
      <c r="F186" s="44">
        <v>33093.69</v>
      </c>
      <c r="G186" s="44">
        <v>35000</v>
      </c>
      <c r="H186" s="25">
        <f t="shared" si="82"/>
        <v>105.76034283272733</v>
      </c>
      <c r="I186" s="44">
        <v>78469.460000000006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100000</v>
      </c>
      <c r="Q186" s="25">
        <v>102000</v>
      </c>
      <c r="R186" s="25">
        <f t="shared" si="80"/>
        <v>102</v>
      </c>
      <c r="T186" s="5"/>
      <c r="U186" s="5"/>
      <c r="W186" s="5"/>
      <c r="X186" s="5"/>
    </row>
    <row r="187" spans="1:24" ht="17.100000000000001" customHeight="1">
      <c r="A187" s="23"/>
      <c r="B187" s="22"/>
      <c r="C187" s="23" t="s">
        <v>251</v>
      </c>
      <c r="D187" s="24" t="s">
        <v>252</v>
      </c>
      <c r="E187" s="44">
        <v>90000</v>
      </c>
      <c r="F187" s="44">
        <v>17047.8</v>
      </c>
      <c r="G187" s="44">
        <v>90000</v>
      </c>
      <c r="H187" s="25">
        <f t="shared" si="82"/>
        <v>527.92735719564985</v>
      </c>
      <c r="I187" s="44">
        <v>4663.8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68301</v>
      </c>
      <c r="Q187" s="25">
        <v>68000</v>
      </c>
      <c r="R187" s="25">
        <f t="shared" si="80"/>
        <v>99.559303670517281</v>
      </c>
      <c r="S187" s="58"/>
      <c r="T187" s="5"/>
      <c r="U187" s="5"/>
      <c r="W187" s="5"/>
      <c r="X187" s="5"/>
    </row>
    <row r="188" spans="1:24" ht="20.45" customHeight="1">
      <c r="A188" s="23"/>
      <c r="B188" s="22"/>
      <c r="C188" s="23" t="s">
        <v>114</v>
      </c>
      <c r="D188" s="24" t="s">
        <v>115</v>
      </c>
      <c r="E188" s="44">
        <v>130101.63</v>
      </c>
      <c r="F188" s="44">
        <v>133013.71</v>
      </c>
      <c r="G188" s="44">
        <v>133013.74</v>
      </c>
      <c r="H188" s="44">
        <f t="shared" si="82"/>
        <v>100.00002255406604</v>
      </c>
      <c r="I188" s="44">
        <v>414968.85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405000</v>
      </c>
      <c r="Q188" s="25">
        <v>400000</v>
      </c>
      <c r="R188" s="25">
        <f t="shared" si="80"/>
        <v>98.76543209876543</v>
      </c>
      <c r="S188" s="3"/>
      <c r="T188" s="5"/>
      <c r="U188" s="5"/>
      <c r="W188" s="5"/>
      <c r="X188" s="5"/>
    </row>
    <row r="189" spans="1:24" ht="32.25" customHeight="1">
      <c r="A189" s="23"/>
      <c r="B189" s="22"/>
      <c r="C189" s="23" t="s">
        <v>250</v>
      </c>
      <c r="D189" s="73" t="s">
        <v>411</v>
      </c>
      <c r="E189" s="25">
        <v>2500</v>
      </c>
      <c r="F189" s="25">
        <v>2460</v>
      </c>
      <c r="G189" s="25">
        <v>2500</v>
      </c>
      <c r="H189" s="25">
        <f t="shared" si="82"/>
        <v>101.62601626016261</v>
      </c>
      <c r="I189" s="25">
        <v>472353.75</v>
      </c>
      <c r="J189" s="25">
        <v>4821.49</v>
      </c>
      <c r="K189" s="25">
        <v>172.99</v>
      </c>
      <c r="L189" s="25">
        <v>0</v>
      </c>
      <c r="M189" s="25">
        <v>0</v>
      </c>
      <c r="N189" s="25">
        <v>0</v>
      </c>
      <c r="O189" s="25">
        <v>0</v>
      </c>
      <c r="P189" s="25">
        <v>216000</v>
      </c>
      <c r="Q189" s="25">
        <v>216000</v>
      </c>
      <c r="R189" s="25">
        <f>Q189/P189*100</f>
        <v>100</v>
      </c>
      <c r="S189" s="58"/>
      <c r="T189" s="5"/>
      <c r="U189" s="5"/>
      <c r="W189" s="5"/>
      <c r="X189" s="5"/>
    </row>
    <row r="190" spans="1:24" ht="12.75" hidden="1" customHeight="1">
      <c r="A190" s="23"/>
      <c r="B190" s="22"/>
      <c r="C190" s="23" t="s">
        <v>360</v>
      </c>
      <c r="D190" s="24" t="s">
        <v>361</v>
      </c>
      <c r="E190" s="44"/>
      <c r="F190" s="44"/>
      <c r="G190" s="44"/>
      <c r="H190" s="25" t="e">
        <f t="shared" si="82"/>
        <v>#DIV/0!</v>
      </c>
      <c r="I190" s="44">
        <v>414968.85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/>
      <c r="Q190" s="25"/>
      <c r="R190" s="25"/>
      <c r="S190" s="58"/>
      <c r="T190" s="5"/>
      <c r="U190" s="5"/>
      <c r="W190" s="5"/>
      <c r="X190" s="5"/>
    </row>
    <row r="191" spans="1:24" ht="20.25" customHeight="1">
      <c r="A191" s="23"/>
      <c r="B191" s="22"/>
      <c r="C191" s="23" t="s">
        <v>360</v>
      </c>
      <c r="D191" s="24" t="s">
        <v>361</v>
      </c>
      <c r="E191" s="44">
        <v>200</v>
      </c>
      <c r="F191" s="44">
        <v>200</v>
      </c>
      <c r="G191" s="44">
        <v>1200</v>
      </c>
      <c r="H191" s="25">
        <f t="shared" si="82"/>
        <v>600</v>
      </c>
      <c r="I191" s="44"/>
      <c r="J191" s="25"/>
      <c r="K191" s="25"/>
      <c r="L191" s="25"/>
      <c r="M191" s="25"/>
      <c r="N191" s="25"/>
      <c r="O191" s="25"/>
      <c r="P191" s="25"/>
      <c r="Q191" s="25"/>
      <c r="R191" s="25"/>
      <c r="S191" s="58"/>
      <c r="T191" s="5"/>
      <c r="U191" s="5"/>
      <c r="W191" s="5"/>
      <c r="X191" s="5"/>
    </row>
    <row r="192" spans="1:24" ht="18.75" customHeight="1">
      <c r="A192" s="23"/>
      <c r="B192" s="22"/>
      <c r="C192" s="23" t="s">
        <v>20</v>
      </c>
      <c r="D192" s="212" t="s">
        <v>21</v>
      </c>
      <c r="E192" s="25">
        <v>9000</v>
      </c>
      <c r="F192" s="25">
        <v>10000</v>
      </c>
      <c r="G192" s="25">
        <v>12000</v>
      </c>
      <c r="H192" s="25">
        <f>G192/F192*100</f>
        <v>120</v>
      </c>
      <c r="I192" s="25">
        <v>81.2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/>
      <c r="Q192" s="25"/>
      <c r="R192" s="25"/>
      <c r="S192" s="3"/>
      <c r="T192" s="5"/>
      <c r="U192" s="5"/>
      <c r="W192" s="5"/>
      <c r="X192" s="5"/>
    </row>
    <row r="193" spans="1:24" ht="17.100000000000001" hidden="1" customHeight="1">
      <c r="A193" s="23"/>
      <c r="B193" s="22"/>
      <c r="C193" s="23" t="s">
        <v>20</v>
      </c>
      <c r="D193" s="24" t="s">
        <v>21</v>
      </c>
      <c r="E193" s="25"/>
      <c r="F193" s="25"/>
      <c r="G193" s="25"/>
      <c r="H193" s="25" t="e">
        <f t="shared" ref="H193:H200" si="84">G193/F193*100</f>
        <v>#DIV/0!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 t="e">
        <f>Q193/P193*100</f>
        <v>#DIV/0!</v>
      </c>
      <c r="S193" s="3"/>
      <c r="T193" s="5"/>
      <c r="U193" s="5"/>
      <c r="W193" s="5"/>
      <c r="X193" s="5"/>
    </row>
    <row r="194" spans="1:24" ht="21" hidden="1" customHeight="1">
      <c r="A194" s="23"/>
      <c r="B194" s="22"/>
      <c r="C194" s="23" t="s">
        <v>24</v>
      </c>
      <c r="D194" s="24" t="s">
        <v>278</v>
      </c>
      <c r="E194" s="25"/>
      <c r="F194" s="25"/>
      <c r="G194" s="25"/>
      <c r="H194" s="25" t="e">
        <f t="shared" si="84"/>
        <v>#DIV/0!</v>
      </c>
      <c r="I194" s="25">
        <v>263.88</v>
      </c>
      <c r="J194" s="25">
        <v>1163.8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 t="e">
        <f>Q194/P194*100</f>
        <v>#DIV/0!</v>
      </c>
      <c r="S194" s="3"/>
      <c r="T194" s="5"/>
      <c r="U194" s="5"/>
      <c r="W194" s="5"/>
      <c r="X194" s="5"/>
    </row>
    <row r="195" spans="1:24" ht="17.100000000000001" hidden="1" customHeight="1">
      <c r="A195" s="23"/>
      <c r="B195" s="18" t="s">
        <v>329</v>
      </c>
      <c r="C195" s="19"/>
      <c r="D195" s="20" t="s">
        <v>330</v>
      </c>
      <c r="E195" s="40">
        <f>E196+E197</f>
        <v>0</v>
      </c>
      <c r="F195" s="40">
        <f>F196+F197</f>
        <v>0</v>
      </c>
      <c r="G195" s="40">
        <f>G196+G197</f>
        <v>0</v>
      </c>
      <c r="H195" s="25" t="e">
        <f t="shared" si="84"/>
        <v>#DIV/0!</v>
      </c>
      <c r="I195" s="40">
        <f>I196+I197</f>
        <v>5219.58</v>
      </c>
      <c r="J195" s="21">
        <f t="shared" ref="J195:O195" si="85">J196+J197</f>
        <v>0</v>
      </c>
      <c r="K195" s="21">
        <f t="shared" si="85"/>
        <v>0</v>
      </c>
      <c r="L195" s="21">
        <f t="shared" si="85"/>
        <v>0</v>
      </c>
      <c r="M195" s="21">
        <f t="shared" si="85"/>
        <v>0</v>
      </c>
      <c r="N195" s="21">
        <f t="shared" si="85"/>
        <v>0</v>
      </c>
      <c r="O195" s="21">
        <f t="shared" si="85"/>
        <v>0</v>
      </c>
      <c r="P195" s="25"/>
      <c r="Q195" s="25"/>
      <c r="R195" s="25"/>
      <c r="S195" s="3"/>
      <c r="T195" s="5"/>
      <c r="U195" s="5"/>
      <c r="W195" s="5"/>
      <c r="X195" s="5"/>
    </row>
    <row r="196" spans="1:24" ht="31.9" hidden="1" customHeight="1">
      <c r="A196" s="23"/>
      <c r="B196" s="22"/>
      <c r="C196" s="23" t="s">
        <v>181</v>
      </c>
      <c r="D196" s="24" t="s">
        <v>346</v>
      </c>
      <c r="E196" s="25">
        <v>0</v>
      </c>
      <c r="F196" s="25">
        <v>0</v>
      </c>
      <c r="G196" s="25">
        <v>0</v>
      </c>
      <c r="H196" s="25" t="e">
        <f t="shared" si="84"/>
        <v>#DIV/0!</v>
      </c>
      <c r="I196" s="25">
        <v>5219.58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/>
      <c r="Q196" s="25"/>
      <c r="R196" s="25"/>
      <c r="S196" s="58"/>
      <c r="T196" s="5"/>
      <c r="U196" s="5"/>
      <c r="W196" s="5"/>
      <c r="X196" s="5"/>
    </row>
    <row r="197" spans="1:24" ht="17.100000000000001" hidden="1" customHeight="1">
      <c r="A197" s="23"/>
      <c r="B197" s="22"/>
      <c r="C197" s="23"/>
      <c r="D197" s="24"/>
      <c r="E197" s="25">
        <v>0</v>
      </c>
      <c r="F197" s="25">
        <v>0</v>
      </c>
      <c r="G197" s="25">
        <v>0</v>
      </c>
      <c r="H197" s="25" t="e">
        <f t="shared" si="84"/>
        <v>#DIV/0!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/>
      <c r="Q197" s="25"/>
      <c r="R197" s="25"/>
      <c r="S197" s="3"/>
      <c r="T197" s="5"/>
      <c r="U197" s="5"/>
      <c r="W197" s="5"/>
      <c r="X197" s="5"/>
    </row>
    <row r="198" spans="1:24" ht="25.5" customHeight="1">
      <c r="A198" s="23"/>
      <c r="B198" s="22"/>
      <c r="C198" s="23" t="s">
        <v>70</v>
      </c>
      <c r="D198" s="24" t="s">
        <v>71</v>
      </c>
      <c r="E198" s="25">
        <v>6000</v>
      </c>
      <c r="F198" s="25">
        <v>5727</v>
      </c>
      <c r="G198" s="25">
        <v>6000</v>
      </c>
      <c r="H198" s="25">
        <f t="shared" si="84"/>
        <v>104.76689366160295</v>
      </c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3"/>
      <c r="T198" s="5"/>
      <c r="U198" s="5"/>
      <c r="W198" s="5"/>
      <c r="X198" s="5"/>
    </row>
    <row r="199" spans="1:24" ht="25.5" customHeight="1">
      <c r="A199" s="23"/>
      <c r="B199" s="138" t="s">
        <v>329</v>
      </c>
      <c r="C199" s="192"/>
      <c r="D199" s="139" t="s">
        <v>450</v>
      </c>
      <c r="E199" s="140">
        <f>E200</f>
        <v>0</v>
      </c>
      <c r="F199" s="140">
        <f t="shared" ref="F199:G199" si="86">F200</f>
        <v>14180.22</v>
      </c>
      <c r="G199" s="140">
        <f t="shared" si="86"/>
        <v>0</v>
      </c>
      <c r="H199" s="140">
        <f t="shared" si="84"/>
        <v>0</v>
      </c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3"/>
      <c r="T199" s="5"/>
      <c r="U199" s="5"/>
      <c r="W199" s="5"/>
      <c r="X199" s="5"/>
    </row>
    <row r="200" spans="1:24" ht="25.5" customHeight="1">
      <c r="A200" s="23"/>
      <c r="B200" s="22"/>
      <c r="C200" s="195" t="s">
        <v>449</v>
      </c>
      <c r="D200" s="193" t="s">
        <v>451</v>
      </c>
      <c r="E200" s="194">
        <v>0</v>
      </c>
      <c r="F200" s="194">
        <v>14180.22</v>
      </c>
      <c r="G200" s="194">
        <v>0</v>
      </c>
      <c r="H200" s="25">
        <f t="shared" si="84"/>
        <v>0</v>
      </c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3"/>
      <c r="T200" s="5"/>
      <c r="U200" s="5"/>
      <c r="W200" s="5"/>
      <c r="X200" s="5"/>
    </row>
    <row r="201" spans="1:24" ht="36" customHeight="1">
      <c r="A201" s="17"/>
      <c r="B201" s="138" t="s">
        <v>83</v>
      </c>
      <c r="C201" s="137"/>
      <c r="D201" s="139" t="s">
        <v>84</v>
      </c>
      <c r="E201" s="151">
        <f>E202+E203</f>
        <v>4242553</v>
      </c>
      <c r="F201" s="151">
        <f>F202+F203</f>
        <v>3197994.9</v>
      </c>
      <c r="G201" s="151">
        <f>G202+G203</f>
        <v>3868103</v>
      </c>
      <c r="H201" s="140">
        <f t="shared" si="82"/>
        <v>120.95400777530946</v>
      </c>
      <c r="I201" s="151">
        <f>I202+I203</f>
        <v>7018141.3799999999</v>
      </c>
      <c r="J201" s="140">
        <f t="shared" ref="J201:Q201" si="87">J202+J203</f>
        <v>0</v>
      </c>
      <c r="K201" s="140">
        <f t="shared" si="87"/>
        <v>239.54</v>
      </c>
      <c r="L201" s="140">
        <f t="shared" si="87"/>
        <v>0</v>
      </c>
      <c r="M201" s="140">
        <f t="shared" si="87"/>
        <v>0</v>
      </c>
      <c r="N201" s="140">
        <f>N202+N203</f>
        <v>0</v>
      </c>
      <c r="O201" s="140">
        <f t="shared" si="87"/>
        <v>0</v>
      </c>
      <c r="P201" s="21">
        <f t="shared" si="87"/>
        <v>8903746</v>
      </c>
      <c r="Q201" s="21">
        <f t="shared" si="87"/>
        <v>8942557</v>
      </c>
      <c r="R201" s="21">
        <f t="shared" si="80"/>
        <v>100.43589518389227</v>
      </c>
      <c r="T201" s="5"/>
      <c r="U201" s="5"/>
      <c r="W201" s="5"/>
      <c r="X201" s="5"/>
    </row>
    <row r="202" spans="1:24" ht="19.899999999999999" customHeight="1">
      <c r="A202" s="23"/>
      <c r="B202" s="22"/>
      <c r="C202" s="23" t="s">
        <v>85</v>
      </c>
      <c r="D202" s="24" t="s">
        <v>58</v>
      </c>
      <c r="E202" s="25">
        <v>4172553</v>
      </c>
      <c r="F202" s="25">
        <v>3161114</v>
      </c>
      <c r="G202" s="25">
        <v>3791593</v>
      </c>
      <c r="H202" s="25">
        <f t="shared" si="82"/>
        <v>119.94483590278617</v>
      </c>
      <c r="I202" s="25">
        <v>6907906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8819746</v>
      </c>
      <c r="Q202" s="25">
        <v>8858557</v>
      </c>
      <c r="R202" s="25">
        <f t="shared" si="80"/>
        <v>100.44004668615175</v>
      </c>
      <c r="T202" s="94"/>
      <c r="U202" s="5"/>
      <c r="W202" s="5"/>
      <c r="X202" s="5"/>
    </row>
    <row r="203" spans="1:24" ht="21.6" customHeight="1">
      <c r="A203" s="23"/>
      <c r="B203" s="22"/>
      <c r="C203" s="23" t="s">
        <v>87</v>
      </c>
      <c r="D203" s="24" t="s">
        <v>289</v>
      </c>
      <c r="E203" s="25">
        <v>70000</v>
      </c>
      <c r="F203" s="25">
        <v>36880.9</v>
      </c>
      <c r="G203" s="25">
        <v>76510</v>
      </c>
      <c r="H203" s="25">
        <f t="shared" si="82"/>
        <v>207.45155351414959</v>
      </c>
      <c r="I203" s="25">
        <v>110235.38</v>
      </c>
      <c r="J203" s="25">
        <v>0</v>
      </c>
      <c r="K203" s="25">
        <v>239.54</v>
      </c>
      <c r="L203" s="25">
        <v>0</v>
      </c>
      <c r="M203" s="25">
        <v>0</v>
      </c>
      <c r="N203" s="25">
        <v>0</v>
      </c>
      <c r="O203" s="25">
        <v>0</v>
      </c>
      <c r="P203" s="25">
        <v>84000</v>
      </c>
      <c r="Q203" s="25">
        <v>84000</v>
      </c>
      <c r="R203" s="25">
        <f t="shared" si="80"/>
        <v>100</v>
      </c>
      <c r="S203" s="5"/>
      <c r="T203" s="94"/>
      <c r="U203" s="5"/>
      <c r="W203" s="5"/>
      <c r="X203" s="5"/>
    </row>
    <row r="204" spans="1:24" ht="23.45" customHeight="1">
      <c r="A204" s="131" t="s">
        <v>88</v>
      </c>
      <c r="B204" s="132"/>
      <c r="C204" s="131"/>
      <c r="D204" s="133" t="s">
        <v>89</v>
      </c>
      <c r="E204" s="134">
        <f>E205+E207+E209+E215</f>
        <v>14128505.5</v>
      </c>
      <c r="F204" s="134">
        <f t="shared" ref="F204:G204" si="88">F205+F207+F209+F215</f>
        <v>11441167.51</v>
      </c>
      <c r="G204" s="134">
        <f t="shared" si="88"/>
        <v>14015061.710000001</v>
      </c>
      <c r="H204" s="134">
        <f t="shared" si="82"/>
        <v>122.49677926444416</v>
      </c>
      <c r="I204" s="134">
        <f>I205+I207+I209+I215</f>
        <v>12977008.619999999</v>
      </c>
      <c r="J204" s="134">
        <f t="shared" ref="J204:Q204" si="89">J205+J207+J209+J215</f>
        <v>0</v>
      </c>
      <c r="K204" s="134">
        <f t="shared" si="89"/>
        <v>0</v>
      </c>
      <c r="L204" s="134">
        <f t="shared" si="89"/>
        <v>0</v>
      </c>
      <c r="M204" s="134">
        <f t="shared" si="89"/>
        <v>0</v>
      </c>
      <c r="N204" s="134">
        <f>N205+N207+N209+N215</f>
        <v>0</v>
      </c>
      <c r="O204" s="134">
        <f t="shared" si="89"/>
        <v>0</v>
      </c>
      <c r="P204" s="16">
        <f t="shared" si="89"/>
        <v>15383469.949999999</v>
      </c>
      <c r="Q204" s="16">
        <f t="shared" si="89"/>
        <v>16169601</v>
      </c>
      <c r="R204" s="16">
        <f t="shared" si="80"/>
        <v>105.11023229840288</v>
      </c>
      <c r="S204" s="82"/>
      <c r="T204" s="94"/>
      <c r="U204" s="5"/>
      <c r="W204" s="5"/>
      <c r="X204" s="5"/>
    </row>
    <row r="205" spans="1:24" ht="28.15" customHeight="1">
      <c r="A205" s="17"/>
      <c r="B205" s="138" t="s">
        <v>90</v>
      </c>
      <c r="C205" s="137"/>
      <c r="D205" s="139" t="s">
        <v>91</v>
      </c>
      <c r="E205" s="140">
        <f>E206</f>
        <v>8381369</v>
      </c>
      <c r="F205" s="140">
        <f>F206</f>
        <v>7111881</v>
      </c>
      <c r="G205" s="140">
        <f>G206</f>
        <v>8405576</v>
      </c>
      <c r="H205" s="140">
        <f t="shared" si="82"/>
        <v>118.19061651903344</v>
      </c>
      <c r="I205" s="140">
        <f>I206</f>
        <v>8498064</v>
      </c>
      <c r="J205" s="140">
        <f t="shared" ref="J205:Q205" si="90">J206</f>
        <v>0</v>
      </c>
      <c r="K205" s="140">
        <f t="shared" si="90"/>
        <v>0</v>
      </c>
      <c r="L205" s="140">
        <f t="shared" si="90"/>
        <v>0</v>
      </c>
      <c r="M205" s="140">
        <f t="shared" si="90"/>
        <v>0</v>
      </c>
      <c r="N205" s="140">
        <f t="shared" si="90"/>
        <v>0</v>
      </c>
      <c r="O205" s="140">
        <f t="shared" si="90"/>
        <v>0</v>
      </c>
      <c r="P205" s="21">
        <f t="shared" si="90"/>
        <v>9480577</v>
      </c>
      <c r="Q205" s="21">
        <f t="shared" si="90"/>
        <v>9724822</v>
      </c>
      <c r="R205" s="21">
        <f t="shared" si="80"/>
        <v>102.57626724618132</v>
      </c>
      <c r="T205" s="5"/>
      <c r="U205" s="5"/>
      <c r="W205" s="5"/>
      <c r="X205" s="5"/>
    </row>
    <row r="206" spans="1:24" ht="17.100000000000001" customHeight="1">
      <c r="A206" s="23"/>
      <c r="B206" s="22"/>
      <c r="C206" s="23" t="s">
        <v>92</v>
      </c>
      <c r="D206" s="24" t="s">
        <v>93</v>
      </c>
      <c r="E206" s="25">
        <v>8381369</v>
      </c>
      <c r="F206" s="25">
        <v>7111881</v>
      </c>
      <c r="G206" s="25">
        <v>8405576</v>
      </c>
      <c r="H206" s="25">
        <f t="shared" si="82"/>
        <v>118.19061651903344</v>
      </c>
      <c r="I206" s="25">
        <v>8498064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9480577</v>
      </c>
      <c r="Q206" s="25">
        <v>9724822</v>
      </c>
      <c r="R206" s="25">
        <f t="shared" si="80"/>
        <v>102.57626724618132</v>
      </c>
      <c r="T206" s="67"/>
      <c r="U206" s="5"/>
      <c r="W206" s="5"/>
      <c r="X206" s="5"/>
    </row>
    <row r="207" spans="1:24" ht="18" customHeight="1">
      <c r="A207" s="17"/>
      <c r="B207" s="138" t="s">
        <v>94</v>
      </c>
      <c r="C207" s="137"/>
      <c r="D207" s="139" t="s">
        <v>95</v>
      </c>
      <c r="E207" s="140">
        <f>E208</f>
        <v>5655728</v>
      </c>
      <c r="F207" s="140">
        <f>F208</f>
        <v>4241799</v>
      </c>
      <c r="G207" s="140">
        <f>G208</f>
        <v>5496463</v>
      </c>
      <c r="H207" s="140">
        <f t="shared" si="82"/>
        <v>129.57858210631855</v>
      </c>
      <c r="I207" s="140">
        <f>I208</f>
        <v>3888729</v>
      </c>
      <c r="J207" s="140">
        <f t="shared" ref="J207:Q207" si="91">J208</f>
        <v>0</v>
      </c>
      <c r="K207" s="140">
        <f t="shared" si="91"/>
        <v>0</v>
      </c>
      <c r="L207" s="140">
        <f t="shared" si="91"/>
        <v>0</v>
      </c>
      <c r="M207" s="140">
        <f t="shared" si="91"/>
        <v>0</v>
      </c>
      <c r="N207" s="140">
        <f t="shared" si="91"/>
        <v>0</v>
      </c>
      <c r="O207" s="140">
        <f t="shared" si="91"/>
        <v>0</v>
      </c>
      <c r="P207" s="21">
        <f t="shared" si="91"/>
        <v>5104012</v>
      </c>
      <c r="Q207" s="21">
        <f t="shared" si="91"/>
        <v>5793109</v>
      </c>
      <c r="R207" s="21">
        <f t="shared" si="80"/>
        <v>113.50108502879695</v>
      </c>
      <c r="T207" s="5"/>
      <c r="U207" s="5"/>
      <c r="W207" s="5"/>
      <c r="X207" s="5"/>
    </row>
    <row r="208" spans="1:24" ht="17.100000000000001" customHeight="1">
      <c r="A208" s="23"/>
      <c r="B208" s="22"/>
      <c r="C208" s="23" t="s">
        <v>92</v>
      </c>
      <c r="D208" s="24" t="s">
        <v>93</v>
      </c>
      <c r="E208" s="25">
        <v>5655728</v>
      </c>
      <c r="F208" s="25">
        <v>4241799</v>
      </c>
      <c r="G208" s="25">
        <v>5496463</v>
      </c>
      <c r="H208" s="25">
        <f t="shared" si="82"/>
        <v>129.57858210631855</v>
      </c>
      <c r="I208" s="25">
        <v>3888729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5104012</v>
      </c>
      <c r="Q208" s="25">
        <v>5793109</v>
      </c>
      <c r="R208" s="25">
        <f t="shared" si="80"/>
        <v>113.50108502879695</v>
      </c>
      <c r="T208" s="5"/>
      <c r="U208" s="5"/>
      <c r="W208" s="5"/>
      <c r="X208" s="5"/>
    </row>
    <row r="209" spans="1:24" ht="20.45" customHeight="1">
      <c r="A209" s="17"/>
      <c r="B209" s="138" t="s">
        <v>96</v>
      </c>
      <c r="C209" s="137"/>
      <c r="D209" s="139" t="s">
        <v>97</v>
      </c>
      <c r="E209" s="140">
        <f>SUM(E210:E213)</f>
        <v>78133.5</v>
      </c>
      <c r="F209" s="140">
        <f t="shared" ref="F209:G209" si="92">SUM(F210:F213)</f>
        <v>77533.510000000009</v>
      </c>
      <c r="G209" s="140">
        <f t="shared" si="92"/>
        <v>101753.70999999999</v>
      </c>
      <c r="H209" s="140">
        <f t="shared" si="82"/>
        <v>131.23836390226623</v>
      </c>
      <c r="I209" s="140">
        <f>I210+I212+I213+I214</f>
        <v>167449.62</v>
      </c>
      <c r="J209" s="140">
        <f>J210+J212+J213+J214</f>
        <v>0</v>
      </c>
      <c r="K209" s="140">
        <f t="shared" ref="K209:R209" si="93">K210+K212+K213+K214</f>
        <v>0</v>
      </c>
      <c r="L209" s="140">
        <f t="shared" si="93"/>
        <v>0</v>
      </c>
      <c r="M209" s="140">
        <f t="shared" si="93"/>
        <v>0</v>
      </c>
      <c r="N209" s="140">
        <f t="shared" si="93"/>
        <v>0</v>
      </c>
      <c r="O209" s="140">
        <f t="shared" si="93"/>
        <v>0</v>
      </c>
      <c r="P209" s="1">
        <f t="shared" si="93"/>
        <v>165500.94999999998</v>
      </c>
      <c r="Q209" s="1">
        <f t="shared" si="93"/>
        <v>20000</v>
      </c>
      <c r="R209" s="1">
        <f t="shared" si="93"/>
        <v>28.571428571428569</v>
      </c>
      <c r="T209" s="5"/>
      <c r="U209" s="5"/>
      <c r="W209" s="5"/>
      <c r="X209" s="5"/>
    </row>
    <row r="210" spans="1:24" ht="17.100000000000001" customHeight="1">
      <c r="A210" s="23"/>
      <c r="B210" s="22"/>
      <c r="C210" s="23" t="s">
        <v>24</v>
      </c>
      <c r="D210" s="24" t="s">
        <v>278</v>
      </c>
      <c r="E210" s="25">
        <v>500</v>
      </c>
      <c r="F210" s="25">
        <v>0</v>
      </c>
      <c r="G210" s="25">
        <v>500</v>
      </c>
      <c r="H210" s="25">
        <v>0</v>
      </c>
      <c r="I210" s="25">
        <v>60787.71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70000</v>
      </c>
      <c r="Q210" s="25">
        <v>20000</v>
      </c>
      <c r="R210" s="25">
        <f t="shared" si="80"/>
        <v>28.571428571428569</v>
      </c>
      <c r="T210" s="5"/>
      <c r="U210" s="5"/>
      <c r="W210" s="5"/>
      <c r="X210" s="5"/>
    </row>
    <row r="211" spans="1:24" ht="17.100000000000001" customHeight="1">
      <c r="A211" s="23"/>
      <c r="B211" s="22"/>
      <c r="C211" s="23" t="s">
        <v>322</v>
      </c>
      <c r="D211" s="193" t="s">
        <v>391</v>
      </c>
      <c r="E211" s="25">
        <v>100</v>
      </c>
      <c r="F211" s="25">
        <v>0.01</v>
      </c>
      <c r="G211" s="25">
        <v>100</v>
      </c>
      <c r="H211" s="25">
        <v>0</v>
      </c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T211" s="5"/>
      <c r="U211" s="5"/>
      <c r="W211" s="5"/>
      <c r="X211" s="5"/>
    </row>
    <row r="212" spans="1:24" ht="40.5" customHeight="1">
      <c r="A212" s="23"/>
      <c r="B212" s="22"/>
      <c r="C212" s="23" t="s">
        <v>124</v>
      </c>
      <c r="D212" s="24" t="s">
        <v>292</v>
      </c>
      <c r="E212" s="25">
        <v>41812.25</v>
      </c>
      <c r="F212" s="25">
        <v>41812.25</v>
      </c>
      <c r="G212" s="25">
        <v>33629.49</v>
      </c>
      <c r="H212" s="25">
        <f t="shared" si="82"/>
        <v>80.429754437993651</v>
      </c>
      <c r="I212" s="25">
        <v>42223.54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89375.05</v>
      </c>
      <c r="Q212" s="25">
        <v>0</v>
      </c>
      <c r="R212" s="25">
        <f t="shared" ref="R212:R219" si="94">Q212/P212*100</f>
        <v>0</v>
      </c>
      <c r="T212" s="5"/>
      <c r="U212" s="5"/>
      <c r="W212" s="5"/>
      <c r="X212" s="5"/>
    </row>
    <row r="213" spans="1:24" ht="41.25" customHeight="1">
      <c r="A213" s="23"/>
      <c r="B213" s="22"/>
      <c r="C213" s="38" t="s">
        <v>186</v>
      </c>
      <c r="D213" s="39" t="s">
        <v>290</v>
      </c>
      <c r="E213" s="25">
        <v>35721.25</v>
      </c>
      <c r="F213" s="25">
        <v>35721.25</v>
      </c>
      <c r="G213" s="25">
        <v>67524.22</v>
      </c>
      <c r="H213" s="25">
        <f>G213/F213*100</f>
        <v>189.03095496378205</v>
      </c>
      <c r="I213" s="25">
        <v>64438.37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6125.9</v>
      </c>
      <c r="Q213" s="25">
        <v>0</v>
      </c>
      <c r="R213" s="25">
        <f t="shared" si="94"/>
        <v>0</v>
      </c>
      <c r="T213" s="5"/>
      <c r="U213" s="5"/>
      <c r="W213" s="5"/>
      <c r="X213" s="5"/>
    </row>
    <row r="214" spans="1:24" ht="43.15" hidden="1" customHeight="1">
      <c r="A214" s="23"/>
      <c r="B214" s="22"/>
      <c r="C214" s="38" t="s">
        <v>305</v>
      </c>
      <c r="D214" s="39" t="s">
        <v>306</v>
      </c>
      <c r="E214" s="25">
        <v>0</v>
      </c>
      <c r="F214" s="25">
        <v>0</v>
      </c>
      <c r="G214" s="25">
        <v>0</v>
      </c>
      <c r="H214" s="25" t="e">
        <f>G214/F214*100</f>
        <v>#DIV/0!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/>
      <c r="Q214" s="25"/>
      <c r="R214" s="25"/>
      <c r="T214" s="5"/>
      <c r="U214" s="5"/>
      <c r="W214" s="5"/>
      <c r="X214" s="5"/>
    </row>
    <row r="215" spans="1:24" ht="21" customHeight="1">
      <c r="A215" s="17"/>
      <c r="B215" s="138" t="s">
        <v>98</v>
      </c>
      <c r="C215" s="137"/>
      <c r="D215" s="139" t="s">
        <v>99</v>
      </c>
      <c r="E215" s="140">
        <f t="shared" ref="E215:Q215" si="95">E216</f>
        <v>13275</v>
      </c>
      <c r="F215" s="140">
        <f t="shared" si="95"/>
        <v>9954</v>
      </c>
      <c r="G215" s="140">
        <f t="shared" si="95"/>
        <v>11269</v>
      </c>
      <c r="H215" s="140">
        <f t="shared" si="82"/>
        <v>113.21076953988347</v>
      </c>
      <c r="I215" s="140">
        <f t="shared" si="95"/>
        <v>422766</v>
      </c>
      <c r="J215" s="140">
        <f t="shared" si="95"/>
        <v>0</v>
      </c>
      <c r="K215" s="140">
        <f t="shared" si="95"/>
        <v>0</v>
      </c>
      <c r="L215" s="140">
        <f t="shared" si="95"/>
        <v>0</v>
      </c>
      <c r="M215" s="140">
        <f t="shared" si="95"/>
        <v>0</v>
      </c>
      <c r="N215" s="140">
        <f t="shared" si="95"/>
        <v>0</v>
      </c>
      <c r="O215" s="140">
        <f t="shared" si="95"/>
        <v>0</v>
      </c>
      <c r="P215" s="21">
        <f t="shared" si="95"/>
        <v>633380</v>
      </c>
      <c r="Q215" s="21">
        <f t="shared" si="95"/>
        <v>631670</v>
      </c>
      <c r="R215" s="21">
        <f t="shared" si="94"/>
        <v>99.73001989327102</v>
      </c>
      <c r="T215" s="5"/>
      <c r="U215" s="5"/>
      <c r="W215" s="5"/>
      <c r="X215" s="5"/>
    </row>
    <row r="216" spans="1:24" ht="17.100000000000001" customHeight="1">
      <c r="A216" s="23"/>
      <c r="B216" s="22"/>
      <c r="C216" s="23" t="s">
        <v>92</v>
      </c>
      <c r="D216" s="24" t="s">
        <v>93</v>
      </c>
      <c r="E216" s="25">
        <v>13275</v>
      </c>
      <c r="F216" s="25">
        <v>9954</v>
      </c>
      <c r="G216" s="25">
        <v>11269</v>
      </c>
      <c r="H216" s="25">
        <f t="shared" si="82"/>
        <v>113.21076953988347</v>
      </c>
      <c r="I216" s="25">
        <v>422766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633380</v>
      </c>
      <c r="Q216" s="25">
        <v>631670</v>
      </c>
      <c r="R216" s="25">
        <f t="shared" si="94"/>
        <v>99.73001989327102</v>
      </c>
      <c r="T216" s="5"/>
      <c r="U216" s="5"/>
      <c r="W216" s="5"/>
      <c r="X216" s="5"/>
    </row>
    <row r="217" spans="1:24" ht="22.15" customHeight="1">
      <c r="A217" s="131" t="s">
        <v>100</v>
      </c>
      <c r="B217" s="132"/>
      <c r="C217" s="131"/>
      <c r="D217" s="133" t="s">
        <v>101</v>
      </c>
      <c r="E217" s="134">
        <f>E218+E233+E237+E251+E256+E258+E260+E266+E264</f>
        <v>3399525.21</v>
      </c>
      <c r="F217" s="134">
        <f t="shared" ref="F217:G217" si="96">F218+F233+F237+F251+F256+F258+F260+F266+F264</f>
        <v>273002.06</v>
      </c>
      <c r="G217" s="134">
        <f t="shared" si="96"/>
        <v>394800</v>
      </c>
      <c r="H217" s="134">
        <f t="shared" si="82"/>
        <v>144.61429338665064</v>
      </c>
      <c r="I217" s="134">
        <f>I218+I237+I246+I251+I269+I233+I266+I258</f>
        <v>1172858.9300000002</v>
      </c>
      <c r="J217" s="134">
        <f t="shared" ref="J217:Q217" si="97">J218+J237+J246+J251+J269+J233+J266</f>
        <v>0</v>
      </c>
      <c r="K217" s="134">
        <f t="shared" si="97"/>
        <v>0</v>
      </c>
      <c r="L217" s="134">
        <f t="shared" si="97"/>
        <v>0</v>
      </c>
      <c r="M217" s="134">
        <f t="shared" si="97"/>
        <v>0</v>
      </c>
      <c r="N217" s="134">
        <f t="shared" si="97"/>
        <v>0</v>
      </c>
      <c r="O217" s="134">
        <f t="shared" si="97"/>
        <v>0</v>
      </c>
      <c r="P217" s="16">
        <f t="shared" si="97"/>
        <v>1481661.01</v>
      </c>
      <c r="Q217" s="16">
        <f t="shared" si="97"/>
        <v>1438020</v>
      </c>
      <c r="R217" s="16">
        <f t="shared" si="94"/>
        <v>97.054588755089128</v>
      </c>
      <c r="T217" s="5"/>
      <c r="U217" s="5"/>
      <c r="W217" s="5"/>
      <c r="X217" s="5"/>
    </row>
    <row r="218" spans="1:24" ht="20.45" customHeight="1">
      <c r="A218" s="17"/>
      <c r="B218" s="138" t="s">
        <v>102</v>
      </c>
      <c r="C218" s="137"/>
      <c r="D218" s="139" t="s">
        <v>103</v>
      </c>
      <c r="E218" s="140">
        <f>SUM(E222:E232)</f>
        <v>3081815</v>
      </c>
      <c r="F218" s="140">
        <f t="shared" ref="F218:G218" si="98">SUM(F222:F232)</f>
        <v>8549.1899999999987</v>
      </c>
      <c r="G218" s="140">
        <f t="shared" si="98"/>
        <v>11600</v>
      </c>
      <c r="H218" s="151">
        <f t="shared" si="82"/>
        <v>135.68536902326423</v>
      </c>
      <c r="I218" s="140">
        <f>I221+I222+I223+I226+I219+I224+I225+I220</f>
        <v>157890.07</v>
      </c>
      <c r="J218" s="140">
        <f t="shared" ref="J218:O218" si="99">J221+J222+J223+J226+J219+J224+J225+J220</f>
        <v>0</v>
      </c>
      <c r="K218" s="140">
        <f t="shared" si="99"/>
        <v>0</v>
      </c>
      <c r="L218" s="140">
        <f t="shared" si="99"/>
        <v>0</v>
      </c>
      <c r="M218" s="140">
        <f t="shared" si="99"/>
        <v>0</v>
      </c>
      <c r="N218" s="140">
        <f t="shared" si="99"/>
        <v>0</v>
      </c>
      <c r="O218" s="140">
        <f t="shared" si="99"/>
        <v>0</v>
      </c>
      <c r="P218" s="21">
        <f>P221+P222+P223+P226+P219</f>
        <v>57695.92</v>
      </c>
      <c r="Q218" s="21">
        <f>Q221+Q222+Q223+Q226+Q219</f>
        <v>5000</v>
      </c>
      <c r="R218" s="40">
        <f t="shared" si="94"/>
        <v>8.6661240517527069</v>
      </c>
      <c r="T218" s="5"/>
      <c r="U218" s="5"/>
      <c r="W218" s="5"/>
      <c r="X218" s="5"/>
    </row>
    <row r="219" spans="1:24" ht="18" hidden="1" customHeight="1">
      <c r="A219" s="17"/>
      <c r="B219" s="22"/>
      <c r="C219" s="38" t="s">
        <v>20</v>
      </c>
      <c r="D219" s="73" t="s">
        <v>321</v>
      </c>
      <c r="E219" s="25">
        <v>0</v>
      </c>
      <c r="F219" s="25">
        <v>0</v>
      </c>
      <c r="G219" s="25">
        <v>0</v>
      </c>
      <c r="H219" s="25">
        <v>0</v>
      </c>
      <c r="I219" s="25">
        <v>81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 t="e">
        <f t="shared" si="94"/>
        <v>#DIV/0!</v>
      </c>
      <c r="T219" s="5"/>
      <c r="U219" s="5"/>
      <c r="W219" s="5"/>
      <c r="X219" s="5"/>
    </row>
    <row r="220" spans="1:24" ht="18" hidden="1" customHeight="1">
      <c r="A220" s="107"/>
      <c r="B220" s="31"/>
      <c r="C220" s="23" t="s">
        <v>172</v>
      </c>
      <c r="D220" s="24" t="s">
        <v>173</v>
      </c>
      <c r="E220" s="25">
        <v>0</v>
      </c>
      <c r="F220" s="25">
        <v>0</v>
      </c>
      <c r="G220" s="25">
        <v>0</v>
      </c>
      <c r="H220" s="25" t="e">
        <f t="shared" si="82"/>
        <v>#DIV/0!</v>
      </c>
      <c r="I220" s="25">
        <v>1422.76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/>
      <c r="Q220" s="25"/>
      <c r="R220" s="25"/>
      <c r="T220" s="5"/>
      <c r="U220" s="5"/>
      <c r="W220" s="5"/>
      <c r="X220" s="5"/>
    </row>
    <row r="221" spans="1:24" ht="17.100000000000001" hidden="1" customHeight="1">
      <c r="A221" s="17"/>
      <c r="B221" s="31"/>
      <c r="C221" s="23" t="s">
        <v>24</v>
      </c>
      <c r="D221" s="24" t="s">
        <v>25</v>
      </c>
      <c r="E221" s="25">
        <v>0</v>
      </c>
      <c r="F221" s="25">
        <v>0</v>
      </c>
      <c r="G221" s="25">
        <v>0</v>
      </c>
      <c r="H221" s="25">
        <v>0</v>
      </c>
      <c r="I221" s="25">
        <v>4.2699999999999996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T221" s="5"/>
      <c r="U221" s="5"/>
      <c r="W221" s="5"/>
      <c r="X221" s="5"/>
    </row>
    <row r="222" spans="1:24" ht="52.5" customHeight="1">
      <c r="A222" s="23"/>
      <c r="B222" s="22"/>
      <c r="C222" s="23" t="s">
        <v>22</v>
      </c>
      <c r="D222" s="30" t="s">
        <v>396</v>
      </c>
      <c r="E222" s="25">
        <v>8900</v>
      </c>
      <c r="F222" s="25">
        <v>6957.94</v>
      </c>
      <c r="G222" s="25">
        <v>10000</v>
      </c>
      <c r="H222" s="25">
        <f t="shared" si="82"/>
        <v>143.72069894250311</v>
      </c>
      <c r="I222" s="25">
        <v>1935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2300</v>
      </c>
      <c r="Q222" s="25">
        <v>5000</v>
      </c>
      <c r="R222" s="25">
        <f t="shared" ref="R222:R238" si="100">Q222/P222*100</f>
        <v>217.39130434782606</v>
      </c>
      <c r="T222" s="5"/>
      <c r="U222" s="5"/>
      <c r="W222" s="5"/>
      <c r="X222" s="5"/>
    </row>
    <row r="223" spans="1:24" ht="28.5" hidden="1" customHeight="1">
      <c r="A223" s="23"/>
      <c r="B223" s="41"/>
      <c r="C223" s="23" t="s">
        <v>37</v>
      </c>
      <c r="D223" s="24" t="s">
        <v>38</v>
      </c>
      <c r="E223" s="25"/>
      <c r="F223" s="25"/>
      <c r="G223" s="25"/>
      <c r="H223" s="25" t="e">
        <f t="shared" si="82"/>
        <v>#DIV/0!</v>
      </c>
      <c r="I223" s="25">
        <v>137422.98000000001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43">
        <v>55395.92</v>
      </c>
      <c r="Q223" s="43">
        <v>0</v>
      </c>
      <c r="R223" s="43">
        <f t="shared" si="100"/>
        <v>0</v>
      </c>
      <c r="T223" s="5"/>
      <c r="U223" s="5"/>
      <c r="W223" s="5"/>
      <c r="X223" s="5"/>
    </row>
    <row r="224" spans="1:24" ht="28.5" hidden="1" customHeight="1">
      <c r="A224" s="23"/>
      <c r="B224" s="41"/>
      <c r="C224" s="23" t="s">
        <v>124</v>
      </c>
      <c r="D224" s="24" t="s">
        <v>292</v>
      </c>
      <c r="E224" s="25"/>
      <c r="F224" s="25"/>
      <c r="G224" s="25"/>
      <c r="H224" s="25" t="e">
        <f t="shared" si="82"/>
        <v>#DIV/0!</v>
      </c>
      <c r="I224" s="25">
        <v>12000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43"/>
      <c r="Q224" s="43"/>
      <c r="R224" s="43"/>
      <c r="T224" s="5"/>
      <c r="U224" s="5"/>
      <c r="W224" s="5"/>
      <c r="X224" s="5"/>
    </row>
    <row r="225" spans="1:24" ht="28.5" hidden="1" customHeight="1">
      <c r="A225" s="23"/>
      <c r="B225" s="41"/>
      <c r="C225" s="93" t="s">
        <v>303</v>
      </c>
      <c r="D225" s="81" t="s">
        <v>304</v>
      </c>
      <c r="E225" s="32"/>
      <c r="F225" s="32"/>
      <c r="G225" s="32"/>
      <c r="H225" s="25" t="e">
        <f t="shared" si="82"/>
        <v>#DIV/0!</v>
      </c>
      <c r="I225" s="32">
        <v>5024.0600000000004</v>
      </c>
      <c r="J225" s="44"/>
      <c r="K225" s="44"/>
      <c r="L225" s="44"/>
      <c r="M225" s="44"/>
      <c r="N225" s="44"/>
      <c r="O225" s="44"/>
      <c r="P225" s="43"/>
      <c r="Q225" s="43"/>
      <c r="R225" s="43"/>
      <c r="T225" s="5"/>
      <c r="U225" s="5"/>
      <c r="W225" s="5"/>
      <c r="X225" s="5"/>
    </row>
    <row r="226" spans="1:24" ht="31.5" hidden="1" customHeight="1">
      <c r="A226" s="23"/>
      <c r="B226" s="22"/>
      <c r="C226" s="38" t="s">
        <v>186</v>
      </c>
      <c r="D226" s="39" t="s">
        <v>189</v>
      </c>
      <c r="E226" s="44"/>
      <c r="F226" s="44"/>
      <c r="G226" s="44"/>
      <c r="H226" s="43" t="e">
        <f t="shared" ref="H226:H246" si="101">G226/F226*100</f>
        <v>#DIV/0!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3" t="e">
        <f t="shared" si="100"/>
        <v>#DIV/0!</v>
      </c>
      <c r="T226" s="5"/>
      <c r="U226" s="5"/>
      <c r="W226" s="5"/>
      <c r="X226" s="5"/>
    </row>
    <row r="227" spans="1:24" ht="18" customHeight="1">
      <c r="A227" s="23"/>
      <c r="B227" s="22"/>
      <c r="C227" s="38" t="s">
        <v>24</v>
      </c>
      <c r="D227" s="24" t="s">
        <v>278</v>
      </c>
      <c r="E227" s="44">
        <v>100</v>
      </c>
      <c r="F227" s="44">
        <v>0</v>
      </c>
      <c r="G227" s="44">
        <v>100</v>
      </c>
      <c r="H227" s="43">
        <v>0</v>
      </c>
      <c r="I227" s="44"/>
      <c r="J227" s="44"/>
      <c r="K227" s="44"/>
      <c r="L227" s="44"/>
      <c r="M227" s="44"/>
      <c r="N227" s="44"/>
      <c r="O227" s="44"/>
      <c r="P227" s="44"/>
      <c r="Q227" s="44"/>
      <c r="R227" s="43"/>
      <c r="T227" s="5"/>
      <c r="U227" s="5"/>
      <c r="W227" s="5"/>
      <c r="X227" s="5"/>
    </row>
    <row r="228" spans="1:24" ht="18" customHeight="1">
      <c r="A228" s="23"/>
      <c r="B228" s="22"/>
      <c r="C228" s="38" t="s">
        <v>31</v>
      </c>
      <c r="D228" s="24" t="s">
        <v>32</v>
      </c>
      <c r="E228" s="44">
        <v>1000</v>
      </c>
      <c r="F228" s="44">
        <v>746.25</v>
      </c>
      <c r="G228" s="44">
        <v>1000</v>
      </c>
      <c r="H228" s="43">
        <f t="shared" si="101"/>
        <v>134.00335008375211</v>
      </c>
      <c r="I228" s="44"/>
      <c r="J228" s="44"/>
      <c r="K228" s="44"/>
      <c r="L228" s="44"/>
      <c r="M228" s="44"/>
      <c r="N228" s="44"/>
      <c r="O228" s="44"/>
      <c r="P228" s="44"/>
      <c r="Q228" s="44"/>
      <c r="R228" s="43"/>
      <c r="T228" s="5"/>
      <c r="U228" s="5"/>
      <c r="W228" s="5"/>
      <c r="X228" s="5"/>
    </row>
    <row r="229" spans="1:24" ht="72.75" hidden="1" customHeight="1">
      <c r="A229" s="23"/>
      <c r="B229" s="22"/>
      <c r="C229" s="38" t="s">
        <v>422</v>
      </c>
      <c r="D229" s="24" t="s">
        <v>433</v>
      </c>
      <c r="E229" s="44"/>
      <c r="F229" s="44"/>
      <c r="G229" s="44"/>
      <c r="H229" s="43" t="e">
        <f t="shared" si="101"/>
        <v>#DIV/0!</v>
      </c>
      <c r="I229" s="44"/>
      <c r="J229" s="44"/>
      <c r="K229" s="44"/>
      <c r="L229" s="44"/>
      <c r="M229" s="44"/>
      <c r="N229" s="44"/>
      <c r="O229" s="44"/>
      <c r="P229" s="44"/>
      <c r="Q229" s="44"/>
      <c r="R229" s="43"/>
      <c r="T229" s="5"/>
      <c r="U229" s="5"/>
      <c r="W229" s="5"/>
      <c r="X229" s="5"/>
    </row>
    <row r="230" spans="1:24" ht="70.5" hidden="1" customHeight="1">
      <c r="A230" s="23"/>
      <c r="B230" s="22"/>
      <c r="C230" s="38" t="s">
        <v>423</v>
      </c>
      <c r="D230" s="24" t="s">
        <v>433</v>
      </c>
      <c r="E230" s="44"/>
      <c r="F230" s="44"/>
      <c r="G230" s="44"/>
      <c r="H230" s="43" t="e">
        <f t="shared" si="101"/>
        <v>#DIV/0!</v>
      </c>
      <c r="I230" s="44"/>
      <c r="J230" s="44"/>
      <c r="K230" s="44"/>
      <c r="L230" s="44"/>
      <c r="M230" s="44"/>
      <c r="N230" s="44"/>
      <c r="O230" s="44"/>
      <c r="P230" s="44"/>
      <c r="Q230" s="44"/>
      <c r="R230" s="43"/>
      <c r="T230" s="5"/>
      <c r="U230" s="5"/>
      <c r="W230" s="5"/>
      <c r="X230" s="5"/>
    </row>
    <row r="231" spans="1:24" ht="27.75" customHeight="1">
      <c r="A231" s="23"/>
      <c r="B231" s="22"/>
      <c r="C231" s="38" t="s">
        <v>452</v>
      </c>
      <c r="D231" s="24" t="s">
        <v>453</v>
      </c>
      <c r="E231" s="44">
        <v>0</v>
      </c>
      <c r="F231" s="44">
        <v>845</v>
      </c>
      <c r="G231" s="44">
        <v>500</v>
      </c>
      <c r="H231" s="43">
        <f t="shared" si="101"/>
        <v>59.171597633136095</v>
      </c>
      <c r="I231" s="44"/>
      <c r="J231" s="44"/>
      <c r="K231" s="44"/>
      <c r="L231" s="44"/>
      <c r="M231" s="44"/>
      <c r="N231" s="44"/>
      <c r="O231" s="44"/>
      <c r="P231" s="44"/>
      <c r="Q231" s="44"/>
      <c r="R231" s="43"/>
      <c r="T231" s="5"/>
      <c r="U231" s="5"/>
      <c r="W231" s="5"/>
      <c r="X231" s="5"/>
    </row>
    <row r="232" spans="1:24" ht="57.75" customHeight="1">
      <c r="A232" s="23"/>
      <c r="B232" s="22"/>
      <c r="C232" s="38" t="s">
        <v>161</v>
      </c>
      <c r="D232" s="73" t="s">
        <v>282</v>
      </c>
      <c r="E232" s="44">
        <v>3071815</v>
      </c>
      <c r="F232" s="44">
        <v>0</v>
      </c>
      <c r="G232" s="44">
        <v>0</v>
      </c>
      <c r="H232" s="43">
        <v>0</v>
      </c>
      <c r="I232" s="44"/>
      <c r="J232" s="44"/>
      <c r="K232" s="44"/>
      <c r="L232" s="44"/>
      <c r="M232" s="44"/>
      <c r="N232" s="44"/>
      <c r="O232" s="44"/>
      <c r="P232" s="44"/>
      <c r="Q232" s="44"/>
      <c r="R232" s="43"/>
      <c r="T232" s="5"/>
      <c r="U232" s="5"/>
      <c r="W232" s="5"/>
      <c r="X232" s="5"/>
    </row>
    <row r="233" spans="1:24" ht="25.15" customHeight="1">
      <c r="A233" s="23"/>
      <c r="B233" s="138" t="s">
        <v>224</v>
      </c>
      <c r="C233" s="137"/>
      <c r="D233" s="139" t="s">
        <v>225</v>
      </c>
      <c r="E233" s="140">
        <f>E235+E234+E236</f>
        <v>29420</v>
      </c>
      <c r="F233" s="140">
        <f>F235+F234+F236</f>
        <v>22061</v>
      </c>
      <c r="G233" s="140">
        <f>G235+G234+G236</f>
        <v>0</v>
      </c>
      <c r="H233" s="140">
        <f t="shared" si="101"/>
        <v>0</v>
      </c>
      <c r="I233" s="140">
        <f>I235+I234+I236</f>
        <v>0</v>
      </c>
      <c r="J233" s="140">
        <f t="shared" ref="J233:O233" si="102">J235+J234+J236</f>
        <v>0</v>
      </c>
      <c r="K233" s="140">
        <f t="shared" si="102"/>
        <v>0</v>
      </c>
      <c r="L233" s="140">
        <f t="shared" si="102"/>
        <v>0</v>
      </c>
      <c r="M233" s="140">
        <f t="shared" si="102"/>
        <v>0</v>
      </c>
      <c r="N233" s="140">
        <f t="shared" si="102"/>
        <v>0</v>
      </c>
      <c r="O233" s="140">
        <f t="shared" si="102"/>
        <v>0</v>
      </c>
      <c r="P233" s="21">
        <f>P235+P234+P236</f>
        <v>346827</v>
      </c>
      <c r="Q233" s="21">
        <f>Q235+Q234+Q236</f>
        <v>232290</v>
      </c>
      <c r="R233" s="21">
        <f t="shared" si="100"/>
        <v>66.975754482782477</v>
      </c>
      <c r="T233" s="5"/>
      <c r="U233" s="5"/>
      <c r="W233" s="5"/>
      <c r="X233" s="5"/>
    </row>
    <row r="234" spans="1:24" ht="17.25" hidden="1" customHeight="1">
      <c r="A234" s="23"/>
      <c r="B234" s="31"/>
      <c r="C234" s="23" t="s">
        <v>24</v>
      </c>
      <c r="D234" s="24" t="s">
        <v>25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32">
        <v>216</v>
      </c>
      <c r="Q234" s="32">
        <v>0</v>
      </c>
      <c r="R234" s="44">
        <f t="shared" si="100"/>
        <v>0</v>
      </c>
      <c r="T234" s="5"/>
      <c r="U234" s="5"/>
      <c r="W234" s="5"/>
      <c r="X234" s="5"/>
    </row>
    <row r="235" spans="1:24" ht="36.6" customHeight="1">
      <c r="A235" s="23"/>
      <c r="B235" s="22"/>
      <c r="C235" s="23" t="s">
        <v>124</v>
      </c>
      <c r="D235" s="24" t="s">
        <v>125</v>
      </c>
      <c r="E235" s="25">
        <v>29420</v>
      </c>
      <c r="F235" s="25">
        <v>22061</v>
      </c>
      <c r="G235" s="25">
        <v>0</v>
      </c>
      <c r="H235" s="25">
        <f t="shared" si="101"/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44">
        <v>0</v>
      </c>
      <c r="O235" s="44">
        <v>0</v>
      </c>
      <c r="P235" s="44">
        <v>343574</v>
      </c>
      <c r="Q235" s="44">
        <v>232290</v>
      </c>
      <c r="R235" s="44">
        <f t="shared" si="100"/>
        <v>67.609888990435834</v>
      </c>
      <c r="T235" s="5"/>
      <c r="U235" s="5"/>
      <c r="W235" s="5"/>
      <c r="X235" s="5"/>
    </row>
    <row r="236" spans="1:24" ht="16.5" hidden="1" customHeight="1">
      <c r="A236" s="23"/>
      <c r="B236" s="22"/>
      <c r="C236" s="23" t="s">
        <v>265</v>
      </c>
      <c r="D236" s="24" t="s">
        <v>264</v>
      </c>
      <c r="E236" s="25">
        <v>0</v>
      </c>
      <c r="F236" s="25">
        <v>0</v>
      </c>
      <c r="G236" s="25">
        <v>0</v>
      </c>
      <c r="H236" s="25"/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44">
        <v>3037</v>
      </c>
      <c r="Q236" s="44">
        <v>0</v>
      </c>
      <c r="R236" s="44">
        <f t="shared" si="100"/>
        <v>0</v>
      </c>
      <c r="T236" s="5"/>
      <c r="U236" s="5"/>
      <c r="W236" s="5"/>
      <c r="X236" s="5"/>
    </row>
    <row r="237" spans="1:24" ht="25.15" customHeight="1">
      <c r="A237" s="17"/>
      <c r="B237" s="138" t="s">
        <v>104</v>
      </c>
      <c r="C237" s="137"/>
      <c r="D237" s="139" t="s">
        <v>105</v>
      </c>
      <c r="E237" s="140">
        <f>SUM(E239:E243)</f>
        <v>220368</v>
      </c>
      <c r="F237" s="140">
        <f t="shared" ref="F237:G237" si="103">SUM(F239:F243)</f>
        <v>174585.66</v>
      </c>
      <c r="G237" s="140">
        <f t="shared" si="103"/>
        <v>82000</v>
      </c>
      <c r="H237" s="140">
        <f t="shared" si="101"/>
        <v>46.968347801302805</v>
      </c>
      <c r="I237" s="140">
        <f>I238+I241+I242+I243+I244+I245+I239+I240</f>
        <v>580213.01</v>
      </c>
      <c r="J237" s="140">
        <f t="shared" ref="J237:O237" si="104">J238+J241+J242+J243+J244+J245+J239+J240</f>
        <v>0</v>
      </c>
      <c r="K237" s="140">
        <f t="shared" si="104"/>
        <v>0</v>
      </c>
      <c r="L237" s="140">
        <f t="shared" si="104"/>
        <v>0</v>
      </c>
      <c r="M237" s="140">
        <f t="shared" si="104"/>
        <v>0</v>
      </c>
      <c r="N237" s="140">
        <f t="shared" si="104"/>
        <v>0</v>
      </c>
      <c r="O237" s="140">
        <f t="shared" si="104"/>
        <v>0</v>
      </c>
      <c r="P237" s="21">
        <f>P238+P241+P242+P243+P244+P245</f>
        <v>512371.78</v>
      </c>
      <c r="Q237" s="21">
        <f>Q238+Q241+Q242+Q243+Q244+Q245</f>
        <v>582160</v>
      </c>
      <c r="R237" s="21">
        <f t="shared" si="100"/>
        <v>113.62062133866935</v>
      </c>
      <c r="T237" s="5"/>
      <c r="U237" s="5"/>
      <c r="W237" s="5"/>
      <c r="X237" s="5"/>
    </row>
    <row r="238" spans="1:24" ht="20.45" hidden="1" customHeight="1">
      <c r="A238" s="23"/>
      <c r="B238" s="22"/>
      <c r="C238" s="38" t="s">
        <v>270</v>
      </c>
      <c r="D238" s="39" t="s">
        <v>291</v>
      </c>
      <c r="E238" s="44"/>
      <c r="F238" s="44"/>
      <c r="G238" s="44"/>
      <c r="H238" s="44" t="e">
        <f t="shared" si="101"/>
        <v>#DIV/0!</v>
      </c>
      <c r="I238" s="44">
        <v>71544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135000</v>
      </c>
      <c r="Q238" s="44">
        <v>135000</v>
      </c>
      <c r="R238" s="44">
        <f t="shared" si="100"/>
        <v>100</v>
      </c>
      <c r="S238" s="74"/>
      <c r="T238" s="5"/>
      <c r="U238" s="5"/>
      <c r="W238" s="5"/>
      <c r="X238" s="5"/>
    </row>
    <row r="239" spans="1:24" ht="18" customHeight="1">
      <c r="A239" s="23"/>
      <c r="B239" s="22"/>
      <c r="C239" s="23" t="s">
        <v>172</v>
      </c>
      <c r="D239" s="24" t="s">
        <v>173</v>
      </c>
      <c r="E239" s="25">
        <v>61500</v>
      </c>
      <c r="F239" s="25">
        <v>55434.66</v>
      </c>
      <c r="G239" s="25">
        <v>82000</v>
      </c>
      <c r="H239" s="25">
        <f t="shared" si="101"/>
        <v>147.92189579587932</v>
      </c>
      <c r="I239" s="25">
        <v>64588.59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44"/>
      <c r="Q239" s="44"/>
      <c r="R239" s="44"/>
      <c r="S239" s="74"/>
      <c r="T239" s="5"/>
      <c r="U239" s="5"/>
      <c r="W239" s="5"/>
      <c r="X239" s="5"/>
    </row>
    <row r="240" spans="1:24" ht="18" hidden="1" customHeight="1">
      <c r="A240" s="23"/>
      <c r="B240" s="22"/>
      <c r="C240" s="23" t="s">
        <v>339</v>
      </c>
      <c r="D240" s="81" t="s">
        <v>340</v>
      </c>
      <c r="E240" s="25"/>
      <c r="F240" s="25"/>
      <c r="G240" s="25"/>
      <c r="H240" s="25" t="e">
        <f t="shared" si="101"/>
        <v>#DIV/0!</v>
      </c>
      <c r="I240" s="25">
        <v>23.26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44"/>
      <c r="Q240" s="44"/>
      <c r="R240" s="44"/>
      <c r="S240" s="74"/>
      <c r="T240" s="5"/>
      <c r="U240" s="5"/>
      <c r="W240" s="5"/>
      <c r="X240" s="5"/>
    </row>
    <row r="241" spans="1:24" ht="21" hidden="1" customHeight="1">
      <c r="A241" s="23"/>
      <c r="B241" s="22"/>
      <c r="C241" s="23" t="s">
        <v>24</v>
      </c>
      <c r="D241" s="81" t="s">
        <v>97</v>
      </c>
      <c r="E241" s="25"/>
      <c r="F241" s="25"/>
      <c r="G241" s="25"/>
      <c r="H241" s="25">
        <v>0</v>
      </c>
      <c r="I241" s="25">
        <v>271.43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407</v>
      </c>
      <c r="Q241" s="25">
        <v>0</v>
      </c>
      <c r="R241" s="25">
        <v>0</v>
      </c>
      <c r="T241" s="5"/>
      <c r="U241" s="5"/>
      <c r="W241" s="5"/>
      <c r="X241" s="5"/>
    </row>
    <row r="242" spans="1:24" ht="15.75" customHeight="1">
      <c r="A242" s="23"/>
      <c r="B242" s="22"/>
      <c r="C242" s="38" t="s">
        <v>24</v>
      </c>
      <c r="D242" s="24" t="s">
        <v>278</v>
      </c>
      <c r="E242" s="44">
        <v>0</v>
      </c>
      <c r="F242" s="44">
        <v>0</v>
      </c>
      <c r="G242" s="44">
        <v>0</v>
      </c>
      <c r="H242" s="25">
        <v>0</v>
      </c>
      <c r="I242" s="44">
        <v>299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234</v>
      </c>
      <c r="Q242" s="44">
        <v>0</v>
      </c>
      <c r="R242" s="44">
        <f>Q242/P242*100</f>
        <v>0</v>
      </c>
      <c r="S242" s="74"/>
      <c r="T242" s="5"/>
      <c r="U242" s="5"/>
      <c r="W242" s="5"/>
      <c r="X242" s="5"/>
    </row>
    <row r="243" spans="1:24" ht="24" customHeight="1">
      <c r="A243" s="23"/>
      <c r="B243" s="22"/>
      <c r="C243" s="38" t="s">
        <v>124</v>
      </c>
      <c r="D243" s="73" t="s">
        <v>125</v>
      </c>
      <c r="E243" s="25">
        <v>158868</v>
      </c>
      <c r="F243" s="25">
        <v>119151</v>
      </c>
      <c r="G243" s="32">
        <v>0</v>
      </c>
      <c r="H243" s="25">
        <f t="shared" si="101"/>
        <v>0</v>
      </c>
      <c r="I243" s="25">
        <v>439533</v>
      </c>
      <c r="J243" s="25">
        <v>0</v>
      </c>
      <c r="K243" s="25">
        <v>0</v>
      </c>
      <c r="L243" s="25">
        <v>0</v>
      </c>
      <c r="M243" s="25">
        <v>0</v>
      </c>
      <c r="N243" s="44">
        <v>0</v>
      </c>
      <c r="O243" s="44">
        <v>0</v>
      </c>
      <c r="P243" s="44">
        <v>309339</v>
      </c>
      <c r="Q243" s="44">
        <v>407160</v>
      </c>
      <c r="R243" s="44">
        <f>Q243/P243*100</f>
        <v>131.62258881033429</v>
      </c>
      <c r="S243" s="3"/>
      <c r="T243" s="5"/>
      <c r="U243" s="67"/>
      <c r="W243" s="5"/>
      <c r="X243" s="5"/>
    </row>
    <row r="244" spans="1:24" ht="39.75" hidden="1" customHeight="1">
      <c r="A244" s="23"/>
      <c r="B244" s="22"/>
      <c r="C244" s="38" t="s">
        <v>245</v>
      </c>
      <c r="D244" s="73" t="s">
        <v>259</v>
      </c>
      <c r="E244" s="44">
        <v>0</v>
      </c>
      <c r="F244" s="44">
        <v>0</v>
      </c>
      <c r="G244" s="44">
        <v>0</v>
      </c>
      <c r="H244" s="25" t="e">
        <f t="shared" si="101"/>
        <v>#DIV/0!</v>
      </c>
      <c r="I244" s="44">
        <v>0</v>
      </c>
      <c r="J244" s="25">
        <v>0</v>
      </c>
      <c r="K244" s="25">
        <v>0</v>
      </c>
      <c r="L244" s="25">
        <v>0</v>
      </c>
      <c r="M244" s="25">
        <v>0</v>
      </c>
      <c r="N244" s="44">
        <v>0</v>
      </c>
      <c r="O244" s="44">
        <v>0</v>
      </c>
      <c r="P244" s="44">
        <v>61880</v>
      </c>
      <c r="Q244" s="44">
        <v>40000</v>
      </c>
      <c r="R244" s="44">
        <f>Q244/P244*100</f>
        <v>64.641241111829345</v>
      </c>
      <c r="S244" s="3"/>
      <c r="T244" s="5"/>
      <c r="U244" s="5"/>
      <c r="W244" s="5"/>
      <c r="X244" s="5"/>
    </row>
    <row r="245" spans="1:24" ht="19.5" hidden="1" customHeight="1">
      <c r="A245" s="23"/>
      <c r="B245" s="22"/>
      <c r="C245" s="23" t="s">
        <v>265</v>
      </c>
      <c r="D245" s="24" t="s">
        <v>264</v>
      </c>
      <c r="E245" s="25">
        <v>0</v>
      </c>
      <c r="F245" s="25">
        <v>0</v>
      </c>
      <c r="G245" s="25">
        <v>0</v>
      </c>
      <c r="H245" s="25" t="e">
        <f t="shared" si="101"/>
        <v>#DIV/0!</v>
      </c>
      <c r="I245" s="25">
        <v>3953.73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">
        <v>5511.78</v>
      </c>
      <c r="Q245" s="44">
        <v>0</v>
      </c>
      <c r="R245" s="44">
        <f>Q245/P245*100</f>
        <v>0</v>
      </c>
      <c r="S245" s="3"/>
      <c r="T245" s="5"/>
      <c r="U245" s="5"/>
      <c r="W245" s="5"/>
      <c r="X245" s="5"/>
    </row>
    <row r="246" spans="1:24" ht="17.100000000000001" hidden="1" customHeight="1">
      <c r="A246" s="23"/>
      <c r="B246" s="34" t="s">
        <v>179</v>
      </c>
      <c r="C246" s="35"/>
      <c r="D246" s="36" t="s">
        <v>180</v>
      </c>
      <c r="E246" s="28">
        <f>E250+E247+E248+E249</f>
        <v>0</v>
      </c>
      <c r="F246" s="28">
        <f>F250+F247+F248+F249</f>
        <v>0</v>
      </c>
      <c r="G246" s="28">
        <f>G250+G247+G248+G249</f>
        <v>0</v>
      </c>
      <c r="H246" s="21" t="e">
        <f t="shared" si="101"/>
        <v>#DIV/0!</v>
      </c>
      <c r="I246" s="28">
        <f>I250+I247+I248+I249</f>
        <v>48386.17</v>
      </c>
      <c r="J246" s="28">
        <f t="shared" ref="J246:O246" si="105">J250+J247+J248+J249</f>
        <v>0</v>
      </c>
      <c r="K246" s="28">
        <f t="shared" si="105"/>
        <v>0</v>
      </c>
      <c r="L246" s="28">
        <f t="shared" si="105"/>
        <v>0</v>
      </c>
      <c r="M246" s="28">
        <f t="shared" si="105"/>
        <v>0</v>
      </c>
      <c r="N246" s="28">
        <f t="shared" si="105"/>
        <v>0</v>
      </c>
      <c r="O246" s="28">
        <f t="shared" si="105"/>
        <v>0</v>
      </c>
      <c r="P246" s="28">
        <f>P250+P247+P248</f>
        <v>41348.910000000003</v>
      </c>
      <c r="Q246" s="28">
        <f>Q250+Q247+Q248</f>
        <v>0</v>
      </c>
      <c r="R246" s="21">
        <v>0</v>
      </c>
      <c r="T246" s="5"/>
      <c r="U246" s="5"/>
      <c r="W246" s="5"/>
      <c r="X246" s="5"/>
    </row>
    <row r="247" spans="1:24" ht="17.100000000000001" hidden="1" customHeight="1">
      <c r="A247" s="23"/>
      <c r="B247" s="45"/>
      <c r="C247" s="23" t="s">
        <v>181</v>
      </c>
      <c r="D247" s="24" t="s">
        <v>182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T247" s="5"/>
      <c r="U247" s="5"/>
      <c r="W247" s="5"/>
      <c r="X247" s="5"/>
    </row>
    <row r="248" spans="1:24" ht="50.45" hidden="1" customHeight="1">
      <c r="A248" s="23"/>
      <c r="B248" s="45"/>
      <c r="C248" s="23" t="s">
        <v>37</v>
      </c>
      <c r="D248" s="24" t="s">
        <v>281</v>
      </c>
      <c r="E248" s="25">
        <v>0</v>
      </c>
      <c r="F248" s="25">
        <v>0</v>
      </c>
      <c r="G248" s="25">
        <v>0</v>
      </c>
      <c r="H248" s="25" t="e">
        <f>G248/F248*100</f>
        <v>#DIV/0!</v>
      </c>
      <c r="I248" s="25">
        <v>43748.58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41348.910000000003</v>
      </c>
      <c r="Q248" s="25">
        <v>0</v>
      </c>
      <c r="R248" s="44">
        <f>Q248/P248*100</f>
        <v>0</v>
      </c>
      <c r="T248" s="5"/>
      <c r="U248" s="5"/>
      <c r="W248" s="5"/>
      <c r="X248" s="5"/>
    </row>
    <row r="249" spans="1:24" ht="50.45" hidden="1" customHeight="1">
      <c r="A249" s="23"/>
      <c r="B249" s="45"/>
      <c r="C249" s="93" t="s">
        <v>303</v>
      </c>
      <c r="D249" s="81" t="s">
        <v>304</v>
      </c>
      <c r="E249" s="32">
        <v>0</v>
      </c>
      <c r="F249" s="32">
        <v>0</v>
      </c>
      <c r="G249" s="32">
        <v>0</v>
      </c>
      <c r="H249" s="25" t="e">
        <f>G249/F249*100</f>
        <v>#DIV/0!</v>
      </c>
      <c r="I249" s="32">
        <v>4637.59</v>
      </c>
      <c r="J249" s="44"/>
      <c r="K249" s="44"/>
      <c r="L249" s="44"/>
      <c r="M249" s="44"/>
      <c r="N249" s="44"/>
      <c r="O249" s="44"/>
      <c r="P249" s="25"/>
      <c r="Q249" s="25"/>
      <c r="R249" s="44"/>
      <c r="T249" s="5"/>
      <c r="U249" s="5"/>
      <c r="W249" s="5"/>
      <c r="X249" s="5"/>
    </row>
    <row r="250" spans="1:24" ht="17.100000000000001" hidden="1" customHeight="1">
      <c r="A250" s="23"/>
      <c r="B250" s="22"/>
      <c r="C250" s="23" t="s">
        <v>31</v>
      </c>
      <c r="D250" s="24" t="s">
        <v>32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T250" s="5"/>
      <c r="U250" s="5"/>
      <c r="W250" s="5"/>
      <c r="X250" s="5"/>
    </row>
    <row r="251" spans="1:24" ht="25.9" customHeight="1">
      <c r="A251" s="17"/>
      <c r="B251" s="138" t="s">
        <v>424</v>
      </c>
      <c r="C251" s="137"/>
      <c r="D251" s="139" t="s">
        <v>434</v>
      </c>
      <c r="E251" s="140">
        <f>E252+E253+E254+E255</f>
        <v>200</v>
      </c>
      <c r="F251" s="140">
        <f t="shared" ref="F251:G251" si="106">F252+F253+F254+F255</f>
        <v>84</v>
      </c>
      <c r="G251" s="140">
        <f t="shared" si="106"/>
        <v>200</v>
      </c>
      <c r="H251" s="140">
        <f>F251/G251*100</f>
        <v>42</v>
      </c>
      <c r="I251" s="140">
        <f>I252+I253+I254</f>
        <v>382355.68</v>
      </c>
      <c r="J251" s="140">
        <f>J252+J253+J254</f>
        <v>0</v>
      </c>
      <c r="K251" s="140">
        <f>K252+K253+K254</f>
        <v>0</v>
      </c>
      <c r="L251" s="140">
        <f>L252+L253</f>
        <v>0</v>
      </c>
      <c r="M251" s="140">
        <f>M252+M253</f>
        <v>0</v>
      </c>
      <c r="N251" s="140">
        <f>N252+N253</f>
        <v>0</v>
      </c>
      <c r="O251" s="140">
        <f>O252+O253</f>
        <v>0</v>
      </c>
      <c r="P251" s="21">
        <f>P252+P253+P254</f>
        <v>522300</v>
      </c>
      <c r="Q251" s="21">
        <f>Q252+Q253+Q254</f>
        <v>618570</v>
      </c>
      <c r="R251" s="21">
        <f>Q251/P251*100</f>
        <v>118.43193566915566</v>
      </c>
      <c r="T251" s="5"/>
      <c r="U251" s="5"/>
      <c r="W251" s="5"/>
      <c r="X251" s="5"/>
    </row>
    <row r="252" spans="1:24" ht="21" customHeight="1">
      <c r="A252" s="17"/>
      <c r="B252" s="31"/>
      <c r="C252" s="38" t="s">
        <v>24</v>
      </c>
      <c r="D252" s="24" t="s">
        <v>278</v>
      </c>
      <c r="E252" s="25">
        <v>100</v>
      </c>
      <c r="F252" s="25">
        <v>0</v>
      </c>
      <c r="G252" s="25">
        <v>100</v>
      </c>
      <c r="H252" s="44">
        <v>0</v>
      </c>
      <c r="I252" s="25">
        <v>129281.48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161000</v>
      </c>
      <c r="Q252" s="25">
        <v>188800</v>
      </c>
      <c r="R252" s="25">
        <v>0</v>
      </c>
      <c r="T252" s="5"/>
      <c r="U252" s="5"/>
      <c r="W252" s="5"/>
      <c r="X252" s="5"/>
    </row>
    <row r="253" spans="1:24" ht="24.6" hidden="1" customHeight="1">
      <c r="A253" s="23"/>
      <c r="B253" s="22"/>
      <c r="C253" s="38" t="s">
        <v>172</v>
      </c>
      <c r="D253" s="24" t="s">
        <v>32</v>
      </c>
      <c r="E253" s="44"/>
      <c r="F253" s="44"/>
      <c r="G253" s="44"/>
      <c r="H253" s="44" t="e">
        <f>G253/F253*100</f>
        <v>#DIV/0!</v>
      </c>
      <c r="I253" s="44">
        <v>253074.2</v>
      </c>
      <c r="J253" s="44">
        <v>0</v>
      </c>
      <c r="K253" s="44">
        <v>0</v>
      </c>
      <c r="L253" s="44">
        <v>0</v>
      </c>
      <c r="M253" s="44">
        <v>0</v>
      </c>
      <c r="N253" s="44">
        <v>0</v>
      </c>
      <c r="O253" s="44">
        <v>0</v>
      </c>
      <c r="P253" s="44">
        <v>361300</v>
      </c>
      <c r="Q253" s="44">
        <v>429770</v>
      </c>
      <c r="R253" s="44">
        <f>Q253/P253*100</f>
        <v>118.95101024079713</v>
      </c>
      <c r="S253" s="3"/>
      <c r="T253" s="5"/>
      <c r="U253" s="5"/>
      <c r="W253" s="5"/>
      <c r="X253" s="5"/>
    </row>
    <row r="254" spans="1:24" ht="17.100000000000001" hidden="1" customHeight="1">
      <c r="A254" s="23"/>
      <c r="B254" s="22"/>
      <c r="C254" s="23" t="s">
        <v>24</v>
      </c>
      <c r="D254" s="24" t="s">
        <v>278</v>
      </c>
      <c r="E254" s="25"/>
      <c r="F254" s="25"/>
      <c r="G254" s="25"/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T254" s="5"/>
      <c r="U254" s="5"/>
      <c r="W254" s="5"/>
      <c r="X254" s="5"/>
    </row>
    <row r="255" spans="1:24" ht="17.100000000000001" customHeight="1">
      <c r="A255" s="23"/>
      <c r="B255" s="22"/>
      <c r="C255" s="23" t="s">
        <v>31</v>
      </c>
      <c r="D255" s="24" t="s">
        <v>32</v>
      </c>
      <c r="E255" s="25">
        <v>100</v>
      </c>
      <c r="F255" s="25">
        <v>84</v>
      </c>
      <c r="G255" s="25">
        <v>100</v>
      </c>
      <c r="H255" s="25">
        <f>F255/G255*100</f>
        <v>84</v>
      </c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T255" s="5"/>
      <c r="U255" s="5"/>
      <c r="W255" s="5"/>
      <c r="X255" s="5"/>
    </row>
    <row r="256" spans="1:24" ht="17.100000000000001" hidden="1" customHeight="1">
      <c r="A256" s="23"/>
      <c r="B256" s="138" t="s">
        <v>404</v>
      </c>
      <c r="C256" s="192"/>
      <c r="D256" s="139" t="s">
        <v>405</v>
      </c>
      <c r="E256" s="140">
        <f>SUM(E257:E257)</f>
        <v>0</v>
      </c>
      <c r="F256" s="140">
        <f>SUM(F257:F257)</f>
        <v>0</v>
      </c>
      <c r="G256" s="140">
        <f>SUM(G257:G257)</f>
        <v>0</v>
      </c>
      <c r="H256" s="140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T256" s="5"/>
      <c r="U256" s="5"/>
      <c r="W256" s="5"/>
      <c r="X256" s="5"/>
    </row>
    <row r="257" spans="1:24" ht="57" hidden="1" customHeight="1">
      <c r="A257" s="23"/>
      <c r="B257" s="22"/>
      <c r="C257" s="23" t="s">
        <v>107</v>
      </c>
      <c r="D257" s="39" t="s">
        <v>108</v>
      </c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T257" s="5"/>
      <c r="U257" s="5"/>
      <c r="W257" s="5"/>
      <c r="X257" s="5"/>
    </row>
    <row r="258" spans="1:24" ht="58.15" hidden="1" customHeight="1">
      <c r="A258" s="23"/>
      <c r="B258" s="138" t="s">
        <v>295</v>
      </c>
      <c r="C258" s="137"/>
      <c r="D258" s="139" t="s">
        <v>296</v>
      </c>
      <c r="E258" s="140">
        <f>E259</f>
        <v>0</v>
      </c>
      <c r="F258" s="140">
        <f>F259</f>
        <v>0</v>
      </c>
      <c r="G258" s="140">
        <f>G259</f>
        <v>0</v>
      </c>
      <c r="H258" s="140"/>
      <c r="I258" s="140">
        <f>I259</f>
        <v>4014</v>
      </c>
      <c r="J258" s="140">
        <f>J259+J266+J268</f>
        <v>0</v>
      </c>
      <c r="K258" s="140">
        <f>K259+K266+K268</f>
        <v>0</v>
      </c>
      <c r="L258" s="140">
        <f>L259+L266</f>
        <v>0</v>
      </c>
      <c r="M258" s="140">
        <f>M259+M266</f>
        <v>0</v>
      </c>
      <c r="N258" s="140">
        <f>N259+N266</f>
        <v>0</v>
      </c>
      <c r="O258" s="140">
        <f>O259+O266</f>
        <v>0</v>
      </c>
      <c r="P258" s="25"/>
      <c r="Q258" s="25"/>
      <c r="R258" s="25"/>
      <c r="T258" s="5"/>
      <c r="U258" s="5"/>
      <c r="W258" s="5"/>
      <c r="X258" s="5"/>
    </row>
    <row r="259" spans="1:24" ht="37.15" hidden="1" customHeight="1">
      <c r="A259" s="23"/>
      <c r="B259" s="22"/>
      <c r="C259" s="42" t="s">
        <v>124</v>
      </c>
      <c r="D259" s="39" t="s">
        <v>125</v>
      </c>
      <c r="E259" s="25"/>
      <c r="F259" s="25"/>
      <c r="G259" s="25"/>
      <c r="H259" s="25"/>
      <c r="I259" s="25">
        <v>4014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/>
      <c r="Q259" s="25"/>
      <c r="R259" s="25"/>
      <c r="T259" s="5"/>
      <c r="U259" s="67"/>
      <c r="W259" s="5"/>
      <c r="X259" s="5"/>
    </row>
    <row r="260" spans="1:24" ht="21" hidden="1" customHeight="1">
      <c r="A260" s="23"/>
      <c r="B260" s="138" t="s">
        <v>406</v>
      </c>
      <c r="C260" s="209"/>
      <c r="D260" s="210" t="s">
        <v>407</v>
      </c>
      <c r="E260" s="140">
        <f>SUM(E261:E263)</f>
        <v>0</v>
      </c>
      <c r="F260" s="140">
        <f t="shared" ref="F260:G260" si="107">SUM(F261:F263)</f>
        <v>0</v>
      </c>
      <c r="G260" s="140">
        <f t="shared" si="107"/>
        <v>0</v>
      </c>
      <c r="H260" s="140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T260" s="5"/>
      <c r="U260" s="67"/>
      <c r="W260" s="5"/>
      <c r="X260" s="5"/>
    </row>
    <row r="261" spans="1:24" ht="21" hidden="1" customHeight="1">
      <c r="A261" s="23"/>
      <c r="B261" s="22"/>
      <c r="C261" s="197" t="s">
        <v>24</v>
      </c>
      <c r="D261" s="24" t="s">
        <v>278</v>
      </c>
      <c r="E261" s="194">
        <v>0</v>
      </c>
      <c r="F261" s="194">
        <v>0</v>
      </c>
      <c r="G261" s="194"/>
      <c r="H261" s="194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T261" s="5"/>
      <c r="U261" s="67"/>
      <c r="W261" s="5"/>
      <c r="X261" s="5"/>
    </row>
    <row r="262" spans="1:24" ht="57" hidden="1" customHeight="1">
      <c r="A262" s="23"/>
      <c r="B262" s="22"/>
      <c r="C262" s="42" t="s">
        <v>107</v>
      </c>
      <c r="D262" s="39" t="s">
        <v>108</v>
      </c>
      <c r="E262" s="25">
        <v>0</v>
      </c>
      <c r="F262" s="25">
        <v>0</v>
      </c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T262" s="5"/>
      <c r="U262" s="67"/>
      <c r="W262" s="5"/>
      <c r="X262" s="5"/>
    </row>
    <row r="263" spans="1:24" ht="60.75" hidden="1" customHeight="1">
      <c r="A263" s="23"/>
      <c r="B263" s="22"/>
      <c r="C263" s="42" t="s">
        <v>109</v>
      </c>
      <c r="D263" s="39" t="s">
        <v>108</v>
      </c>
      <c r="E263" s="25">
        <v>0</v>
      </c>
      <c r="F263" s="25">
        <v>0</v>
      </c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T263" s="5"/>
      <c r="U263" s="67"/>
      <c r="W263" s="5"/>
      <c r="X263" s="5"/>
    </row>
    <row r="264" spans="1:24" ht="26.25" customHeight="1">
      <c r="A264" s="23"/>
      <c r="B264" s="138" t="s">
        <v>457</v>
      </c>
      <c r="C264" s="209"/>
      <c r="D264" s="210" t="s">
        <v>458</v>
      </c>
      <c r="E264" s="140">
        <f>E265</f>
        <v>0</v>
      </c>
      <c r="F264" s="140">
        <f t="shared" ref="F264:G264" si="108">F265</f>
        <v>0</v>
      </c>
      <c r="G264" s="140">
        <f t="shared" si="108"/>
        <v>301000</v>
      </c>
      <c r="H264" s="140">
        <v>0</v>
      </c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T264" s="5"/>
      <c r="U264" s="67"/>
      <c r="W264" s="5"/>
      <c r="X264" s="5"/>
    </row>
    <row r="265" spans="1:24" ht="26.25" customHeight="1">
      <c r="A265" s="23"/>
      <c r="B265" s="22"/>
      <c r="C265" s="42" t="s">
        <v>172</v>
      </c>
      <c r="D265" s="24" t="s">
        <v>173</v>
      </c>
      <c r="E265" s="25">
        <v>0</v>
      </c>
      <c r="F265" s="25">
        <v>0</v>
      </c>
      <c r="G265" s="25">
        <v>301000</v>
      </c>
      <c r="H265" s="25">
        <v>0</v>
      </c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T265" s="5"/>
      <c r="U265" s="67"/>
      <c r="W265" s="5"/>
      <c r="X265" s="5"/>
    </row>
    <row r="266" spans="1:24" ht="41.45" customHeight="1">
      <c r="A266" s="23"/>
      <c r="B266" s="138" t="s">
        <v>367</v>
      </c>
      <c r="C266" s="137"/>
      <c r="D266" s="139" t="s">
        <v>408</v>
      </c>
      <c r="E266" s="140">
        <f>SUM(E267:E268)</f>
        <v>67722.210000000006</v>
      </c>
      <c r="F266" s="140">
        <f t="shared" ref="F266:G266" si="109">SUM(F267:F268)</f>
        <v>67722.210000000006</v>
      </c>
      <c r="G266" s="140">
        <f t="shared" si="109"/>
        <v>0</v>
      </c>
      <c r="H266" s="140">
        <f>G266/F266*100</f>
        <v>0</v>
      </c>
      <c r="I266" s="140">
        <f>I268</f>
        <v>0</v>
      </c>
      <c r="J266" s="140">
        <f t="shared" ref="J266:O266" si="110">J268</f>
        <v>0</v>
      </c>
      <c r="K266" s="140">
        <f t="shared" si="110"/>
        <v>0</v>
      </c>
      <c r="L266" s="140">
        <f t="shared" si="110"/>
        <v>0</v>
      </c>
      <c r="M266" s="140">
        <f t="shared" si="110"/>
        <v>0</v>
      </c>
      <c r="N266" s="140">
        <f t="shared" si="110"/>
        <v>0</v>
      </c>
      <c r="O266" s="140">
        <f t="shared" si="110"/>
        <v>0</v>
      </c>
      <c r="P266" s="21">
        <f>P268+P269+P271</f>
        <v>1117.4000000000001</v>
      </c>
      <c r="Q266" s="21">
        <f>Q268+Q269+Q271</f>
        <v>0</v>
      </c>
      <c r="R266" s="21">
        <f>Q266/P266*100</f>
        <v>0</v>
      </c>
      <c r="T266" s="5"/>
      <c r="U266" s="5"/>
      <c r="W266" s="5"/>
      <c r="X266" s="5"/>
    </row>
    <row r="267" spans="1:24" ht="20.25" customHeight="1">
      <c r="A267" s="23"/>
      <c r="B267" s="22"/>
      <c r="C267" s="202" t="s">
        <v>322</v>
      </c>
      <c r="D267" s="193" t="s">
        <v>391</v>
      </c>
      <c r="E267" s="194">
        <v>0</v>
      </c>
      <c r="F267" s="194">
        <v>0</v>
      </c>
      <c r="G267" s="194">
        <v>0</v>
      </c>
      <c r="H267" s="194">
        <v>0</v>
      </c>
      <c r="I267" s="140"/>
      <c r="J267" s="140"/>
      <c r="K267" s="140"/>
      <c r="L267" s="140"/>
      <c r="M267" s="140"/>
      <c r="N267" s="140"/>
      <c r="O267" s="140"/>
      <c r="P267" s="21"/>
      <c r="Q267" s="21"/>
      <c r="R267" s="21"/>
      <c r="T267" s="5"/>
      <c r="U267" s="5"/>
      <c r="W267" s="5"/>
      <c r="X267" s="5"/>
    </row>
    <row r="268" spans="1:24" ht="46.5" customHeight="1">
      <c r="A268" s="23"/>
      <c r="B268" s="22"/>
      <c r="C268" s="23" t="s">
        <v>37</v>
      </c>
      <c r="D268" s="24" t="s">
        <v>38</v>
      </c>
      <c r="E268" s="25">
        <v>67722.210000000006</v>
      </c>
      <c r="F268" s="25">
        <v>67722.210000000006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1117.4000000000001</v>
      </c>
      <c r="Q268" s="25">
        <v>0</v>
      </c>
      <c r="R268" s="25">
        <f>Q268/P268*100</f>
        <v>0</v>
      </c>
      <c r="T268" s="5"/>
      <c r="U268" s="5"/>
      <c r="W268" s="5"/>
      <c r="X268" s="5"/>
    </row>
    <row r="269" spans="1:24" ht="17.100000000000001" hidden="1" customHeight="1">
      <c r="A269" s="17"/>
      <c r="B269" s="18" t="s">
        <v>106</v>
      </c>
      <c r="C269" s="19"/>
      <c r="D269" s="20" t="s">
        <v>5</v>
      </c>
      <c r="E269" s="21">
        <f>E273+E274+E271+E275+E272+E270+E276</f>
        <v>0</v>
      </c>
      <c r="F269" s="21">
        <f>F273+F274+F271+F275+F272+F270+F276</f>
        <v>0</v>
      </c>
      <c r="G269" s="21">
        <f>G273+G274+G271+G275+G272+G270+G276</f>
        <v>0</v>
      </c>
      <c r="H269" s="21" t="e">
        <f>G269/F269*100</f>
        <v>#DIV/0!</v>
      </c>
      <c r="I269" s="21">
        <f>I273+I274+I271+I275+I272</f>
        <v>0</v>
      </c>
      <c r="J269" s="21">
        <f t="shared" ref="J269:O269" si="111">J273+J274+J271+J275+J272+J270+J276</f>
        <v>0</v>
      </c>
      <c r="K269" s="21">
        <f t="shared" si="111"/>
        <v>0</v>
      </c>
      <c r="L269" s="21">
        <f t="shared" si="111"/>
        <v>0</v>
      </c>
      <c r="M269" s="21">
        <f t="shared" si="111"/>
        <v>0</v>
      </c>
      <c r="N269" s="21">
        <f t="shared" si="111"/>
        <v>0</v>
      </c>
      <c r="O269" s="21">
        <f t="shared" si="111"/>
        <v>0</v>
      </c>
      <c r="P269" s="21">
        <f>P273+P274+P271+P275</f>
        <v>0</v>
      </c>
      <c r="Q269" s="21">
        <f>Q273+Q274+Q271+Q275</f>
        <v>0</v>
      </c>
      <c r="R269" s="21" t="e">
        <f>Q269/P269*100</f>
        <v>#DIV/0!</v>
      </c>
      <c r="T269" s="5"/>
      <c r="U269" s="5"/>
      <c r="W269" s="5"/>
      <c r="X269" s="5"/>
    </row>
    <row r="270" spans="1:24" ht="17.100000000000001" hidden="1" customHeight="1">
      <c r="A270" s="17"/>
      <c r="B270" s="31"/>
      <c r="C270" s="23" t="s">
        <v>339</v>
      </c>
      <c r="D270" s="24" t="s">
        <v>340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1"/>
      <c r="Q270" s="21"/>
      <c r="R270" s="21"/>
      <c r="T270" s="5"/>
      <c r="U270" s="5"/>
      <c r="W270" s="5"/>
      <c r="X270" s="5"/>
    </row>
    <row r="271" spans="1:24" ht="16.5" hidden="1" customHeight="1">
      <c r="A271" s="17"/>
      <c r="B271" s="31"/>
      <c r="C271" s="23" t="s">
        <v>24</v>
      </c>
      <c r="D271" s="24" t="s">
        <v>25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T271" s="5"/>
      <c r="U271" s="5"/>
      <c r="W271" s="5"/>
      <c r="X271" s="5"/>
    </row>
    <row r="272" spans="1:24" ht="37.9" hidden="1" customHeight="1">
      <c r="A272" s="17"/>
      <c r="B272" s="31"/>
      <c r="C272" s="23" t="s">
        <v>37</v>
      </c>
      <c r="D272" s="24" t="s">
        <v>38</v>
      </c>
      <c r="E272" s="25">
        <v>0</v>
      </c>
      <c r="F272" s="25">
        <v>0</v>
      </c>
      <c r="G272" s="25">
        <v>0</v>
      </c>
      <c r="H272" s="25" t="e">
        <f t="shared" ref="H272:H290" si="112">G272/F272*100</f>
        <v>#DIV/0!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/>
      <c r="Q272" s="25"/>
      <c r="R272" s="25"/>
      <c r="T272" s="5"/>
      <c r="U272" s="5"/>
      <c r="W272" s="5"/>
      <c r="X272" s="5"/>
    </row>
    <row r="273" spans="1:24" ht="49.5" hidden="1" customHeight="1">
      <c r="A273" s="23"/>
      <c r="B273" s="22"/>
      <c r="C273" s="23" t="s">
        <v>107</v>
      </c>
      <c r="D273" s="24" t="s">
        <v>108</v>
      </c>
      <c r="E273" s="25">
        <v>0</v>
      </c>
      <c r="F273" s="25">
        <v>0</v>
      </c>
      <c r="G273" s="25">
        <v>0</v>
      </c>
      <c r="H273" s="25" t="e">
        <f t="shared" si="112"/>
        <v>#DIV/0!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 t="e">
        <f t="shared" ref="R273:R299" si="113">Q273/P273*100</f>
        <v>#DIV/0!</v>
      </c>
      <c r="T273" s="5"/>
      <c r="U273" s="5"/>
      <c r="W273" s="5"/>
      <c r="X273" s="5"/>
    </row>
    <row r="274" spans="1:24" ht="52.5" hidden="1" customHeight="1">
      <c r="A274" s="23"/>
      <c r="B274" s="22"/>
      <c r="C274" s="23" t="s">
        <v>109</v>
      </c>
      <c r="D274" s="24" t="s">
        <v>108</v>
      </c>
      <c r="E274" s="25">
        <v>0</v>
      </c>
      <c r="F274" s="25">
        <v>0</v>
      </c>
      <c r="G274" s="25">
        <v>0</v>
      </c>
      <c r="H274" s="25" t="e">
        <f t="shared" si="112"/>
        <v>#DIV/0!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 t="e">
        <f t="shared" si="113"/>
        <v>#DIV/0!</v>
      </c>
      <c r="T274" s="5"/>
      <c r="U274" s="5"/>
      <c r="W274" s="5"/>
      <c r="X274" s="5"/>
    </row>
    <row r="275" spans="1:24" ht="36.75" hidden="1" customHeight="1">
      <c r="A275" s="23"/>
      <c r="B275" s="22"/>
      <c r="C275" s="42" t="s">
        <v>124</v>
      </c>
      <c r="D275" s="39" t="s">
        <v>125</v>
      </c>
      <c r="E275" s="43">
        <v>0</v>
      </c>
      <c r="F275" s="43">
        <v>0</v>
      </c>
      <c r="G275" s="43">
        <v>0</v>
      </c>
      <c r="H275" s="43" t="e">
        <f t="shared" si="112"/>
        <v>#DIV/0!</v>
      </c>
      <c r="I275" s="43">
        <v>0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>
        <v>0</v>
      </c>
      <c r="P275" s="43">
        <v>0</v>
      </c>
      <c r="Q275" s="43">
        <v>0</v>
      </c>
      <c r="R275" s="43" t="e">
        <f t="shared" si="113"/>
        <v>#DIV/0!</v>
      </c>
      <c r="T275" s="5"/>
      <c r="U275" s="5"/>
      <c r="W275" s="5"/>
      <c r="X275" s="5"/>
    </row>
    <row r="276" spans="1:24" ht="36.75" hidden="1" customHeight="1">
      <c r="A276" s="23"/>
      <c r="B276" s="22"/>
      <c r="C276" s="42" t="s">
        <v>368</v>
      </c>
      <c r="D276" s="39" t="s">
        <v>369</v>
      </c>
      <c r="E276" s="43">
        <v>0</v>
      </c>
      <c r="F276" s="43">
        <v>0</v>
      </c>
      <c r="G276" s="43">
        <v>0</v>
      </c>
      <c r="H276" s="43">
        <v>0</v>
      </c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T276" s="5"/>
      <c r="U276" s="5"/>
      <c r="W276" s="5"/>
      <c r="X276" s="5"/>
    </row>
    <row r="277" spans="1:24" ht="17.100000000000001" customHeight="1">
      <c r="A277" s="131" t="s">
        <v>110</v>
      </c>
      <c r="B277" s="132"/>
      <c r="C277" s="131"/>
      <c r="D277" s="133" t="s">
        <v>111</v>
      </c>
      <c r="E277" s="134">
        <f>E278+E280</f>
        <v>46980</v>
      </c>
      <c r="F277" s="134">
        <f>F278+F280</f>
        <v>36334</v>
      </c>
      <c r="G277" s="134">
        <f>G278+G280</f>
        <v>301</v>
      </c>
      <c r="H277" s="134">
        <f t="shared" si="112"/>
        <v>0.8284251665107063</v>
      </c>
      <c r="I277" s="134">
        <f>I278+I280</f>
        <v>1680</v>
      </c>
      <c r="J277" s="134">
        <f t="shared" ref="J277:O277" si="114">J278+J280</f>
        <v>0</v>
      </c>
      <c r="K277" s="134">
        <f t="shared" si="114"/>
        <v>0</v>
      </c>
      <c r="L277" s="134">
        <f t="shared" si="114"/>
        <v>0</v>
      </c>
      <c r="M277" s="134">
        <f t="shared" si="114"/>
        <v>0</v>
      </c>
      <c r="N277" s="134">
        <f t="shared" si="114"/>
        <v>0</v>
      </c>
      <c r="O277" s="134">
        <f t="shared" si="114"/>
        <v>0</v>
      </c>
      <c r="P277" s="16">
        <f>P278</f>
        <v>0</v>
      </c>
      <c r="Q277" s="16">
        <f>Q278</f>
        <v>0</v>
      </c>
      <c r="R277" s="16" t="e">
        <f t="shared" si="113"/>
        <v>#DIV/0!</v>
      </c>
      <c r="T277" s="5"/>
      <c r="U277" s="5"/>
      <c r="W277" s="5"/>
      <c r="X277" s="5"/>
    </row>
    <row r="278" spans="1:24" ht="17.100000000000001" hidden="1" customHeight="1">
      <c r="A278" s="17"/>
      <c r="B278" s="18" t="s">
        <v>112</v>
      </c>
      <c r="C278" s="19"/>
      <c r="D278" s="20" t="s">
        <v>113</v>
      </c>
      <c r="E278" s="21">
        <f>E279</f>
        <v>0</v>
      </c>
      <c r="F278" s="21">
        <f>F279</f>
        <v>0</v>
      </c>
      <c r="G278" s="21">
        <f>G279</f>
        <v>0</v>
      </c>
      <c r="H278" s="21" t="e">
        <f t="shared" si="112"/>
        <v>#DIV/0!</v>
      </c>
      <c r="I278" s="21">
        <f>I279</f>
        <v>0</v>
      </c>
      <c r="J278" s="21">
        <f t="shared" ref="J278:O278" si="115">J279</f>
        <v>0</v>
      </c>
      <c r="K278" s="21">
        <f t="shared" si="115"/>
        <v>0</v>
      </c>
      <c r="L278" s="21">
        <f t="shared" si="115"/>
        <v>0</v>
      </c>
      <c r="M278" s="21">
        <f t="shared" si="115"/>
        <v>0</v>
      </c>
      <c r="N278" s="21">
        <f t="shared" si="115"/>
        <v>0</v>
      </c>
      <c r="O278" s="21">
        <f t="shared" si="115"/>
        <v>0</v>
      </c>
      <c r="P278" s="21">
        <f>P279</f>
        <v>0</v>
      </c>
      <c r="Q278" s="21">
        <f>Q279</f>
        <v>0</v>
      </c>
      <c r="R278" s="21" t="e">
        <f t="shared" si="113"/>
        <v>#DIV/0!</v>
      </c>
      <c r="T278" s="5"/>
      <c r="U278" s="5"/>
      <c r="W278" s="5"/>
      <c r="X278" s="5"/>
    </row>
    <row r="279" spans="1:24" ht="17.100000000000001" hidden="1" customHeight="1">
      <c r="A279" s="23"/>
      <c r="B279" s="22"/>
      <c r="C279" s="23" t="s">
        <v>114</v>
      </c>
      <c r="D279" s="24" t="s">
        <v>115</v>
      </c>
      <c r="E279" s="25">
        <v>0</v>
      </c>
      <c r="F279" s="25">
        <v>0</v>
      </c>
      <c r="G279" s="25">
        <v>0</v>
      </c>
      <c r="H279" s="25" t="e">
        <f t="shared" si="112"/>
        <v>#DIV/0!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 t="e">
        <f t="shared" si="113"/>
        <v>#DIV/0!</v>
      </c>
      <c r="T279" s="5"/>
      <c r="U279" s="5"/>
      <c r="W279" s="5"/>
      <c r="X279" s="5"/>
    </row>
    <row r="280" spans="1:24" ht="23.45" customHeight="1">
      <c r="A280" s="23"/>
      <c r="B280" s="138" t="s">
        <v>273</v>
      </c>
      <c r="C280" s="137"/>
      <c r="D280" s="139" t="s">
        <v>5</v>
      </c>
      <c r="E280" s="140">
        <f>SUM(E282:E284)</f>
        <v>46980</v>
      </c>
      <c r="F280" s="140">
        <f t="shared" ref="F280:G280" si="116">SUM(F282:F284)</f>
        <v>36334</v>
      </c>
      <c r="G280" s="140">
        <f t="shared" si="116"/>
        <v>301</v>
      </c>
      <c r="H280" s="140">
        <f t="shared" si="112"/>
        <v>0.8284251665107063</v>
      </c>
      <c r="I280" s="140">
        <f>I282</f>
        <v>1680</v>
      </c>
      <c r="J280" s="140">
        <f t="shared" ref="J280:R280" si="117">J282+J281+J283</f>
        <v>0</v>
      </c>
      <c r="K280" s="140">
        <f t="shared" si="117"/>
        <v>0</v>
      </c>
      <c r="L280" s="140">
        <f t="shared" si="117"/>
        <v>0</v>
      </c>
      <c r="M280" s="140">
        <f t="shared" si="117"/>
        <v>0</v>
      </c>
      <c r="N280" s="140">
        <f t="shared" si="117"/>
        <v>0</v>
      </c>
      <c r="O280" s="140">
        <f t="shared" si="117"/>
        <v>0</v>
      </c>
      <c r="P280" s="21">
        <f t="shared" si="117"/>
        <v>0</v>
      </c>
      <c r="Q280" s="21">
        <f t="shared" si="117"/>
        <v>0</v>
      </c>
      <c r="R280" s="21">
        <f t="shared" si="117"/>
        <v>0</v>
      </c>
      <c r="T280" s="5"/>
      <c r="U280" s="5"/>
      <c r="W280" s="5"/>
      <c r="X280" s="5"/>
    </row>
    <row r="281" spans="1:24" ht="19.899999999999999" hidden="1" customHeight="1">
      <c r="A281" s="23"/>
      <c r="B281" s="31"/>
      <c r="C281" s="23" t="s">
        <v>339</v>
      </c>
      <c r="D281" s="24" t="s">
        <v>340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/>
      <c r="Q281" s="25"/>
      <c r="R281" s="25"/>
      <c r="T281" s="5"/>
      <c r="U281" s="5"/>
      <c r="W281" s="5"/>
      <c r="X281" s="5"/>
    </row>
    <row r="282" spans="1:24" ht="55.9" customHeight="1">
      <c r="A282" s="23"/>
      <c r="B282" s="22"/>
      <c r="C282" s="23" t="s">
        <v>37</v>
      </c>
      <c r="D282" s="24" t="s">
        <v>281</v>
      </c>
      <c r="E282" s="25">
        <v>480</v>
      </c>
      <c r="F282" s="25">
        <v>270</v>
      </c>
      <c r="G282" s="25">
        <v>301</v>
      </c>
      <c r="H282" s="25">
        <f t="shared" si="112"/>
        <v>111.4814814814815</v>
      </c>
      <c r="I282" s="25">
        <v>1680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/>
      <c r="Q282" s="25"/>
      <c r="R282" s="25"/>
      <c r="T282" s="5"/>
      <c r="U282" s="5"/>
      <c r="W282" s="5"/>
      <c r="X282" s="5"/>
    </row>
    <row r="283" spans="1:24" ht="25.15" hidden="1" customHeight="1">
      <c r="A283" s="23"/>
      <c r="B283" s="22"/>
      <c r="C283" s="42" t="s">
        <v>368</v>
      </c>
      <c r="D283" s="39" t="s">
        <v>369</v>
      </c>
      <c r="E283" s="43">
        <v>0</v>
      </c>
      <c r="F283" s="43">
        <v>0</v>
      </c>
      <c r="G283" s="43">
        <v>0</v>
      </c>
      <c r="H283" s="43">
        <v>0</v>
      </c>
      <c r="I283" s="43"/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25"/>
      <c r="Q283" s="25"/>
      <c r="R283" s="25"/>
      <c r="T283" s="5"/>
      <c r="U283" s="5"/>
      <c r="W283" s="5"/>
      <c r="X283" s="5"/>
    </row>
    <row r="284" spans="1:24" ht="43.5" customHeight="1">
      <c r="A284" s="23"/>
      <c r="B284" s="22"/>
      <c r="C284" s="42" t="s">
        <v>447</v>
      </c>
      <c r="D284" s="39" t="s">
        <v>448</v>
      </c>
      <c r="E284" s="43">
        <v>46500</v>
      </c>
      <c r="F284" s="43">
        <v>36064</v>
      </c>
      <c r="G284" s="43">
        <v>0</v>
      </c>
      <c r="H284" s="43">
        <v>0</v>
      </c>
      <c r="I284" s="43"/>
      <c r="J284" s="43"/>
      <c r="K284" s="43"/>
      <c r="L284" s="43"/>
      <c r="M284" s="43"/>
      <c r="N284" s="43"/>
      <c r="O284" s="43"/>
      <c r="P284" s="25"/>
      <c r="Q284" s="25"/>
      <c r="R284" s="25"/>
      <c r="T284" s="5"/>
      <c r="U284" s="5"/>
      <c r="W284" s="5"/>
      <c r="X284" s="5"/>
    </row>
    <row r="285" spans="1:24" ht="17.100000000000001" customHeight="1">
      <c r="A285" s="131" t="s">
        <v>116</v>
      </c>
      <c r="B285" s="132"/>
      <c r="C285" s="131"/>
      <c r="D285" s="133" t="s">
        <v>117</v>
      </c>
      <c r="E285" s="134">
        <f>E286+E305+E308+E312+E316+E319+E326+E331+E339</f>
        <v>687382.98</v>
      </c>
      <c r="F285" s="134">
        <f>F286+F305+F308+F312+F316+F319+F326+F331+F339</f>
        <v>492422.50999999995</v>
      </c>
      <c r="G285" s="134">
        <f>G286+G305+G308+G312+G316+G319+G326+G331+G339</f>
        <v>672149.75</v>
      </c>
      <c r="H285" s="134">
        <f t="shared" si="112"/>
        <v>136.4985832999389</v>
      </c>
      <c r="I285" s="134" t="e">
        <f>I286+I293+I305+I298+I308+I312+I316+I319+I326+I339+I292+I295+I331</f>
        <v>#REF!</v>
      </c>
      <c r="J285" s="134" t="e">
        <f t="shared" ref="J285:O285" si="118">J286+J298+J305+J308+J312+J316+J319+J326+J339</f>
        <v>#REF!</v>
      </c>
      <c r="K285" s="134" t="e">
        <f t="shared" si="118"/>
        <v>#REF!</v>
      </c>
      <c r="L285" s="134" t="e">
        <f t="shared" si="118"/>
        <v>#REF!</v>
      </c>
      <c r="M285" s="134" t="e">
        <f t="shared" si="118"/>
        <v>#REF!</v>
      </c>
      <c r="N285" s="134" t="e">
        <f t="shared" si="118"/>
        <v>#REF!</v>
      </c>
      <c r="O285" s="134" t="e">
        <f t="shared" si="118"/>
        <v>#REF!</v>
      </c>
      <c r="P285" s="16" t="e">
        <f>P286+P293+P305+P298+P308+P312+P316+P319+P326+P339+P292</f>
        <v>#REF!</v>
      </c>
      <c r="Q285" s="16" t="e">
        <f>Q286+Q293+Q305+Q298+Q308+Q312+Q316+Q319+Q326+Q339+Q292</f>
        <v>#REF!</v>
      </c>
      <c r="R285" s="16" t="e">
        <f t="shared" si="113"/>
        <v>#REF!</v>
      </c>
      <c r="T285" s="5"/>
      <c r="U285" s="5"/>
      <c r="W285" s="5"/>
      <c r="X285" s="5"/>
    </row>
    <row r="286" spans="1:24" ht="16.149999999999999" customHeight="1">
      <c r="A286" s="33"/>
      <c r="B286" s="138" t="s">
        <v>228</v>
      </c>
      <c r="C286" s="137"/>
      <c r="D286" s="150" t="s">
        <v>229</v>
      </c>
      <c r="E286" s="140">
        <f>SUM(E287:E290)</f>
        <v>60000</v>
      </c>
      <c r="F286" s="140">
        <f t="shared" ref="F286:G286" si="119">SUM(F287:F290)</f>
        <v>51881.86</v>
      </c>
      <c r="G286" s="140">
        <f t="shared" si="119"/>
        <v>79479.149999999994</v>
      </c>
      <c r="H286" s="140">
        <f t="shared" si="112"/>
        <v>153.19256094519355</v>
      </c>
      <c r="I286" s="140">
        <f>I289+I288+I287</f>
        <v>4320</v>
      </c>
      <c r="J286" s="140">
        <f>J289+J288</f>
        <v>0</v>
      </c>
      <c r="K286" s="140">
        <f>K289+K288</f>
        <v>0</v>
      </c>
      <c r="L286" s="140">
        <f>L289+L288</f>
        <v>0</v>
      </c>
      <c r="M286" s="140">
        <f>M289+M288</f>
        <v>0</v>
      </c>
      <c r="N286" s="155"/>
      <c r="O286" s="155"/>
      <c r="P286" s="21">
        <f>P289+P288</f>
        <v>9646</v>
      </c>
      <c r="Q286" s="21">
        <f>Q289+Q288</f>
        <v>10000</v>
      </c>
      <c r="R286" s="21">
        <f t="shared" si="113"/>
        <v>103.66991499066971</v>
      </c>
      <c r="T286" s="5"/>
      <c r="U286" s="5"/>
      <c r="W286" s="5"/>
      <c r="X286" s="5"/>
    </row>
    <row r="287" spans="1:24" ht="17.100000000000001" customHeight="1">
      <c r="A287" s="33"/>
      <c r="B287" s="31"/>
      <c r="C287" s="38" t="s">
        <v>322</v>
      </c>
      <c r="D287" s="193" t="s">
        <v>391</v>
      </c>
      <c r="E287" s="194">
        <v>0</v>
      </c>
      <c r="F287" s="194">
        <v>1779.55</v>
      </c>
      <c r="G287" s="194">
        <v>0</v>
      </c>
      <c r="H287" s="25">
        <v>0</v>
      </c>
      <c r="I287" s="25">
        <v>4320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1"/>
      <c r="Q287" s="21"/>
      <c r="R287" s="21"/>
      <c r="T287" s="5"/>
      <c r="U287" s="5"/>
      <c r="W287" s="5"/>
      <c r="X287" s="5"/>
    </row>
    <row r="288" spans="1:24" ht="17.100000000000001" hidden="1" customHeight="1">
      <c r="A288" s="33"/>
      <c r="B288" s="31"/>
      <c r="C288" s="38" t="s">
        <v>31</v>
      </c>
      <c r="D288" s="73" t="s">
        <v>32</v>
      </c>
      <c r="E288" s="44"/>
      <c r="F288" s="44"/>
      <c r="G288" s="44"/>
      <c r="H288" s="25" t="e">
        <f t="shared" si="112"/>
        <v>#DIV/0!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32">
        <v>9646</v>
      </c>
      <c r="Q288" s="32">
        <v>10000</v>
      </c>
      <c r="R288" s="25">
        <f t="shared" si="113"/>
        <v>103.66991499066971</v>
      </c>
      <c r="T288" s="5"/>
      <c r="U288" s="5"/>
      <c r="W288" s="5"/>
      <c r="X288" s="5"/>
    </row>
    <row r="289" spans="1:24" ht="30" hidden="1" customHeight="1">
      <c r="A289" s="33"/>
      <c r="B289" s="22"/>
      <c r="C289" s="23" t="s">
        <v>124</v>
      </c>
      <c r="D289" s="24" t="s">
        <v>125</v>
      </c>
      <c r="E289" s="25"/>
      <c r="F289" s="25"/>
      <c r="G289" s="25"/>
      <c r="H289" s="25" t="e">
        <f t="shared" si="112"/>
        <v>#DIV/0!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72"/>
      <c r="O289" s="72"/>
      <c r="P289" s="32">
        <v>0</v>
      </c>
      <c r="Q289" s="32">
        <v>0</v>
      </c>
      <c r="R289" s="72"/>
      <c r="T289" s="5"/>
      <c r="U289" s="5"/>
      <c r="W289" s="5"/>
      <c r="X289" s="5"/>
    </row>
    <row r="290" spans="1:24" ht="17.25" customHeight="1">
      <c r="A290" s="33"/>
      <c r="B290" s="22"/>
      <c r="C290" s="23" t="s">
        <v>31</v>
      </c>
      <c r="D290" s="24" t="s">
        <v>32</v>
      </c>
      <c r="E290" s="25">
        <v>60000</v>
      </c>
      <c r="F290" s="25">
        <v>50102.31</v>
      </c>
      <c r="G290" s="25">
        <v>79479.149999999994</v>
      </c>
      <c r="H290" s="25">
        <f t="shared" si="112"/>
        <v>158.63370371545741</v>
      </c>
      <c r="I290" s="25"/>
      <c r="J290" s="25"/>
      <c r="K290" s="25"/>
      <c r="L290" s="25"/>
      <c r="M290" s="25"/>
      <c r="N290" s="72"/>
      <c r="O290" s="72"/>
      <c r="P290" s="32"/>
      <c r="Q290" s="32"/>
      <c r="R290" s="72"/>
      <c r="T290" s="5"/>
      <c r="U290" s="5"/>
      <c r="W290" s="5"/>
      <c r="X290" s="5"/>
    </row>
    <row r="291" spans="1:24" ht="16.899999999999999" hidden="1" customHeight="1">
      <c r="A291" s="33"/>
      <c r="B291" s="138" t="s">
        <v>243</v>
      </c>
      <c r="C291" s="137"/>
      <c r="D291" s="139" t="s">
        <v>244</v>
      </c>
      <c r="E291" s="140">
        <f>E292</f>
        <v>0</v>
      </c>
      <c r="F291" s="140">
        <f>F292</f>
        <v>0</v>
      </c>
      <c r="G291" s="140">
        <f>G292</f>
        <v>0</v>
      </c>
      <c r="H291" s="140" t="e">
        <f t="shared" ref="H291:H304" si="120">G291/F291*100</f>
        <v>#DIV/0!</v>
      </c>
      <c r="I291" s="140">
        <f>I292</f>
        <v>0</v>
      </c>
      <c r="J291" s="140">
        <f>J292</f>
        <v>0</v>
      </c>
      <c r="K291" s="140">
        <f>K292</f>
        <v>0</v>
      </c>
      <c r="L291" s="140">
        <f>L292</f>
        <v>0</v>
      </c>
      <c r="M291" s="140">
        <f>M292</f>
        <v>0</v>
      </c>
      <c r="N291" s="151"/>
      <c r="O291" s="151"/>
      <c r="P291" s="21">
        <f>P292</f>
        <v>16000</v>
      </c>
      <c r="Q291" s="21">
        <f>Q292</f>
        <v>0</v>
      </c>
      <c r="R291" s="21">
        <f t="shared" si="113"/>
        <v>0</v>
      </c>
      <c r="T291" s="5"/>
      <c r="U291" s="5"/>
      <c r="W291" s="5"/>
      <c r="X291" s="5"/>
    </row>
    <row r="292" spans="1:24" ht="40.15" hidden="1" customHeight="1">
      <c r="A292" s="33"/>
      <c r="B292" s="22"/>
      <c r="C292" s="23" t="s">
        <v>169</v>
      </c>
      <c r="D292" s="30" t="s">
        <v>168</v>
      </c>
      <c r="E292" s="25"/>
      <c r="F292" s="25"/>
      <c r="G292" s="25"/>
      <c r="H292" s="25" t="e">
        <f t="shared" si="120"/>
        <v>#DIV/0!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32">
        <v>16000</v>
      </c>
      <c r="Q292" s="32">
        <v>0</v>
      </c>
      <c r="R292" s="25">
        <f t="shared" si="113"/>
        <v>0</v>
      </c>
      <c r="T292" s="5"/>
      <c r="U292" s="5"/>
      <c r="W292" s="5"/>
      <c r="X292" s="5"/>
    </row>
    <row r="293" spans="1:24" ht="30" hidden="1" customHeight="1">
      <c r="A293" s="33"/>
      <c r="B293" s="18" t="s">
        <v>234</v>
      </c>
      <c r="C293" s="19"/>
      <c r="D293" s="20" t="s">
        <v>235</v>
      </c>
      <c r="E293" s="21">
        <f>E294</f>
        <v>0</v>
      </c>
      <c r="F293" s="21">
        <f>F294</f>
        <v>0</v>
      </c>
      <c r="G293" s="21">
        <f>G294</f>
        <v>0</v>
      </c>
      <c r="H293" s="28" t="e">
        <f t="shared" si="120"/>
        <v>#DIV/0!</v>
      </c>
      <c r="I293" s="21">
        <f>I294</f>
        <v>0</v>
      </c>
      <c r="J293" s="21">
        <f>J294</f>
        <v>0</v>
      </c>
      <c r="K293" s="21">
        <f>K294</f>
        <v>0</v>
      </c>
      <c r="L293" s="21">
        <f>L294</f>
        <v>0</v>
      </c>
      <c r="M293" s="21">
        <f>M294</f>
        <v>0</v>
      </c>
      <c r="N293" s="108"/>
      <c r="O293" s="108"/>
      <c r="P293" s="21">
        <f>P294</f>
        <v>39000</v>
      </c>
      <c r="Q293" s="21">
        <f>Q294</f>
        <v>0</v>
      </c>
      <c r="R293" s="21">
        <f t="shared" si="113"/>
        <v>0</v>
      </c>
      <c r="T293" s="5"/>
      <c r="U293" s="5"/>
      <c r="W293" s="5"/>
      <c r="X293" s="5"/>
    </row>
    <row r="294" spans="1:24" ht="30" hidden="1" customHeight="1">
      <c r="A294" s="33"/>
      <c r="B294" s="22"/>
      <c r="C294" s="23" t="s">
        <v>124</v>
      </c>
      <c r="D294" s="24" t="s">
        <v>125</v>
      </c>
      <c r="E294" s="25">
        <v>0</v>
      </c>
      <c r="F294" s="25">
        <v>0</v>
      </c>
      <c r="G294" s="25">
        <v>0</v>
      </c>
      <c r="H294" s="25" t="e">
        <f t="shared" si="120"/>
        <v>#DIV/0!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44">
        <v>0</v>
      </c>
      <c r="O294" s="44">
        <v>0</v>
      </c>
      <c r="P294" s="32">
        <v>39000</v>
      </c>
      <c r="Q294" s="32">
        <v>0</v>
      </c>
      <c r="R294" s="25">
        <f t="shared" si="113"/>
        <v>0</v>
      </c>
      <c r="T294" s="5"/>
      <c r="U294" s="5"/>
      <c r="W294" s="5"/>
      <c r="X294" s="5"/>
    </row>
    <row r="295" spans="1:24" ht="30" hidden="1" customHeight="1">
      <c r="A295" s="33"/>
      <c r="B295" s="18" t="s">
        <v>297</v>
      </c>
      <c r="C295" s="19"/>
      <c r="D295" s="36" t="s">
        <v>298</v>
      </c>
      <c r="E295" s="21">
        <f>E296+E297</f>
        <v>0</v>
      </c>
      <c r="F295" s="21">
        <f>F296+F297</f>
        <v>0</v>
      </c>
      <c r="G295" s="21">
        <f>G296+G297</f>
        <v>0</v>
      </c>
      <c r="H295" s="28" t="e">
        <f t="shared" si="120"/>
        <v>#DIV/0!</v>
      </c>
      <c r="I295" s="21">
        <f>I296+I297</f>
        <v>0</v>
      </c>
      <c r="J295" s="21">
        <f t="shared" ref="J295:O295" si="121">J296+J297</f>
        <v>0</v>
      </c>
      <c r="K295" s="21">
        <f t="shared" si="121"/>
        <v>0</v>
      </c>
      <c r="L295" s="21">
        <f t="shared" si="121"/>
        <v>0</v>
      </c>
      <c r="M295" s="21">
        <f t="shared" si="121"/>
        <v>0</v>
      </c>
      <c r="N295" s="21">
        <f t="shared" si="121"/>
        <v>0</v>
      </c>
      <c r="O295" s="21">
        <f t="shared" si="121"/>
        <v>0</v>
      </c>
      <c r="P295" s="32"/>
      <c r="Q295" s="32"/>
      <c r="R295" s="25"/>
      <c r="T295" s="5"/>
      <c r="U295" s="5"/>
      <c r="W295" s="5"/>
      <c r="X295" s="5"/>
    </row>
    <row r="296" spans="1:24" ht="63.6" hidden="1" customHeight="1">
      <c r="A296" s="33"/>
      <c r="B296" s="31"/>
      <c r="C296" s="23" t="s">
        <v>299</v>
      </c>
      <c r="D296" s="24" t="s">
        <v>301</v>
      </c>
      <c r="E296" s="44">
        <v>0</v>
      </c>
      <c r="F296" s="44">
        <v>0</v>
      </c>
      <c r="G296" s="44">
        <v>0</v>
      </c>
      <c r="H296" s="25" t="e">
        <f t="shared" si="120"/>
        <v>#DIV/0!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32"/>
      <c r="Q296" s="32"/>
      <c r="R296" s="25"/>
      <c r="T296" s="5"/>
      <c r="U296" s="5"/>
      <c r="W296" s="5"/>
      <c r="X296" s="5"/>
    </row>
    <row r="297" spans="1:24" ht="75" hidden="1" customHeight="1">
      <c r="A297" s="33"/>
      <c r="B297" s="31"/>
      <c r="C297" s="93" t="s">
        <v>300</v>
      </c>
      <c r="D297" s="61" t="s">
        <v>302</v>
      </c>
      <c r="E297" s="32">
        <v>0</v>
      </c>
      <c r="F297" s="32">
        <v>0</v>
      </c>
      <c r="G297" s="32">
        <v>0</v>
      </c>
      <c r="H297" s="25" t="e">
        <f t="shared" si="120"/>
        <v>#DIV/0!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/>
      <c r="Q297" s="32"/>
      <c r="R297" s="32"/>
      <c r="T297" s="5"/>
      <c r="U297" s="5"/>
      <c r="W297" s="5"/>
      <c r="X297" s="5"/>
    </row>
    <row r="298" spans="1:24" ht="39" hidden="1" customHeight="1">
      <c r="A298" s="17"/>
      <c r="B298" s="18" t="s">
        <v>118</v>
      </c>
      <c r="C298" s="19"/>
      <c r="D298" s="20" t="s">
        <v>119</v>
      </c>
      <c r="E298" s="21">
        <f>E302+E303+E304+E301+E299+E300</f>
        <v>0</v>
      </c>
      <c r="F298" s="21">
        <f>F302+F303+F304+F301+F299+F300</f>
        <v>0</v>
      </c>
      <c r="G298" s="21">
        <f>G302+G303+G304+G301+G299+G300</f>
        <v>0</v>
      </c>
      <c r="H298" s="25" t="e">
        <f t="shared" si="120"/>
        <v>#DIV/0!</v>
      </c>
      <c r="I298" s="21">
        <f>I302+I303+I304+I301+I299+I300</f>
        <v>0</v>
      </c>
      <c r="J298" s="21">
        <f t="shared" ref="J298:O298" si="122">J302+J303+J304+J301+J299+J300</f>
        <v>0</v>
      </c>
      <c r="K298" s="21">
        <f t="shared" si="122"/>
        <v>0</v>
      </c>
      <c r="L298" s="21">
        <f t="shared" si="122"/>
        <v>0</v>
      </c>
      <c r="M298" s="21">
        <f t="shared" si="122"/>
        <v>0</v>
      </c>
      <c r="N298" s="21">
        <f t="shared" si="122"/>
        <v>0</v>
      </c>
      <c r="O298" s="21">
        <f t="shared" si="122"/>
        <v>0</v>
      </c>
      <c r="P298" s="21">
        <f>P302+P303+P304+P301+P299</f>
        <v>5503563.3200000003</v>
      </c>
      <c r="Q298" s="21">
        <f>Q302+Q303+Q304+Q301+Q299</f>
        <v>5666074</v>
      </c>
      <c r="R298" s="21">
        <f t="shared" si="113"/>
        <v>102.95282656982312</v>
      </c>
      <c r="T298" s="5"/>
      <c r="U298" s="5"/>
      <c r="W298" s="5"/>
      <c r="X298" s="5"/>
    </row>
    <row r="299" spans="1:24" ht="18.75" hidden="1" customHeight="1">
      <c r="A299" s="17"/>
      <c r="B299" s="31"/>
      <c r="C299" s="38" t="s">
        <v>20</v>
      </c>
      <c r="D299" s="24" t="s">
        <v>21</v>
      </c>
      <c r="E299" s="25">
        <v>0</v>
      </c>
      <c r="F299" s="25">
        <v>0</v>
      </c>
      <c r="G299" s="25">
        <v>0</v>
      </c>
      <c r="H299" s="25" t="e">
        <f t="shared" si="120"/>
        <v>#DIV/0!</v>
      </c>
      <c r="I299" s="25">
        <v>0</v>
      </c>
      <c r="J299" s="25">
        <v>0</v>
      </c>
      <c r="K299" s="25">
        <v>0</v>
      </c>
      <c r="L299" s="32"/>
      <c r="M299" s="32"/>
      <c r="N299" s="32"/>
      <c r="O299" s="32"/>
      <c r="P299" s="25">
        <v>10.32</v>
      </c>
      <c r="Q299" s="25">
        <v>0</v>
      </c>
      <c r="R299" s="25">
        <f t="shared" si="113"/>
        <v>0</v>
      </c>
      <c r="T299" s="5"/>
      <c r="U299" s="5"/>
      <c r="W299" s="5"/>
      <c r="X299" s="5"/>
    </row>
    <row r="300" spans="1:24" ht="18.75" hidden="1" customHeight="1">
      <c r="A300" s="17"/>
      <c r="B300" s="31"/>
      <c r="C300" s="38" t="s">
        <v>24</v>
      </c>
      <c r="D300" s="73" t="s">
        <v>25</v>
      </c>
      <c r="E300" s="44">
        <v>0</v>
      </c>
      <c r="F300" s="44">
        <v>0</v>
      </c>
      <c r="G300" s="44">
        <v>0</v>
      </c>
      <c r="H300" s="25" t="e">
        <f t="shared" si="120"/>
        <v>#DIV/0!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25">
        <v>0</v>
      </c>
      <c r="Q300" s="25">
        <v>0</v>
      </c>
      <c r="R300" s="25"/>
      <c r="T300" s="5"/>
      <c r="U300" s="5"/>
      <c r="W300" s="5"/>
      <c r="X300" s="5"/>
    </row>
    <row r="301" spans="1:24" s="4" customFormat="1" ht="22.5" hidden="1" customHeight="1">
      <c r="A301" s="46"/>
      <c r="B301" s="22"/>
      <c r="C301" s="38" t="s">
        <v>181</v>
      </c>
      <c r="D301" s="73" t="s">
        <v>182</v>
      </c>
      <c r="E301" s="25">
        <v>0</v>
      </c>
      <c r="F301" s="25">
        <v>0</v>
      </c>
      <c r="G301" s="25">
        <v>0</v>
      </c>
      <c r="H301" s="25" t="e">
        <f t="shared" si="120"/>
        <v>#DIV/0!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T301" s="78"/>
      <c r="U301" s="78"/>
      <c r="W301" s="78"/>
      <c r="X301" s="78"/>
    </row>
    <row r="302" spans="1:24" ht="17.100000000000001" hidden="1" customHeight="1">
      <c r="A302" s="23"/>
      <c r="B302" s="22"/>
      <c r="C302" s="38" t="s">
        <v>31</v>
      </c>
      <c r="D302" s="73" t="s">
        <v>32</v>
      </c>
      <c r="E302" s="44">
        <v>0</v>
      </c>
      <c r="F302" s="44">
        <v>0</v>
      </c>
      <c r="G302" s="44">
        <v>0</v>
      </c>
      <c r="H302" s="25" t="e">
        <f t="shared" si="120"/>
        <v>#DIV/0!</v>
      </c>
      <c r="I302" s="44">
        <v>0</v>
      </c>
      <c r="J302" s="44">
        <v>0</v>
      </c>
      <c r="K302" s="44">
        <v>0</v>
      </c>
      <c r="L302" s="44">
        <v>0</v>
      </c>
      <c r="M302" s="44">
        <v>0</v>
      </c>
      <c r="N302" s="44">
        <v>0</v>
      </c>
      <c r="O302" s="44">
        <v>0</v>
      </c>
      <c r="P302" s="44">
        <v>4000</v>
      </c>
      <c r="Q302" s="44">
        <v>4000</v>
      </c>
      <c r="R302" s="44">
        <f t="shared" ref="R302:R319" si="123">Q302/P302*100</f>
        <v>100</v>
      </c>
      <c r="S302" s="3"/>
      <c r="T302" s="5"/>
      <c r="U302" s="5"/>
      <c r="W302" s="5"/>
      <c r="X302" s="5"/>
    </row>
    <row r="303" spans="1:24" ht="28.5" hidden="1" customHeight="1">
      <c r="A303" s="23"/>
      <c r="B303" s="75"/>
      <c r="C303" s="38" t="s">
        <v>120</v>
      </c>
      <c r="D303" s="73" t="s">
        <v>121</v>
      </c>
      <c r="E303" s="44">
        <v>0</v>
      </c>
      <c r="F303" s="44">
        <v>0</v>
      </c>
      <c r="G303" s="44">
        <v>0</v>
      </c>
      <c r="H303" s="25" t="e">
        <f t="shared" si="120"/>
        <v>#DIV/0!</v>
      </c>
      <c r="I303" s="44">
        <v>0</v>
      </c>
      <c r="J303" s="44">
        <v>0</v>
      </c>
      <c r="K303" s="44">
        <v>0</v>
      </c>
      <c r="L303" s="44">
        <v>0</v>
      </c>
      <c r="M303" s="44">
        <v>0</v>
      </c>
      <c r="N303" s="44">
        <v>0</v>
      </c>
      <c r="O303" s="44">
        <v>0</v>
      </c>
      <c r="P303" s="44">
        <v>40000</v>
      </c>
      <c r="Q303" s="44">
        <v>40000</v>
      </c>
      <c r="R303" s="44">
        <f t="shared" si="123"/>
        <v>100</v>
      </c>
      <c r="S303" s="3"/>
      <c r="T303" s="5"/>
      <c r="U303" s="5"/>
      <c r="W303" s="5"/>
      <c r="X303" s="5"/>
    </row>
    <row r="304" spans="1:24" ht="53.45" hidden="1" customHeight="1">
      <c r="A304" s="23"/>
      <c r="B304" s="22"/>
      <c r="C304" s="23" t="s">
        <v>37</v>
      </c>
      <c r="D304" s="24" t="s">
        <v>281</v>
      </c>
      <c r="E304" s="25">
        <v>0</v>
      </c>
      <c r="F304" s="25">
        <v>0</v>
      </c>
      <c r="G304" s="25">
        <v>0</v>
      </c>
      <c r="H304" s="25" t="e">
        <f t="shared" si="120"/>
        <v>#DIV/0!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5459553</v>
      </c>
      <c r="Q304" s="44">
        <v>5622074</v>
      </c>
      <c r="R304" s="25">
        <f t="shared" si="123"/>
        <v>102.97681879816901</v>
      </c>
      <c r="T304" s="5"/>
      <c r="U304" s="5"/>
      <c r="W304" s="5"/>
      <c r="X304" s="5"/>
    </row>
    <row r="305" spans="1:24" ht="51.75" customHeight="1">
      <c r="A305" s="17"/>
      <c r="B305" s="138" t="s">
        <v>122</v>
      </c>
      <c r="C305" s="137"/>
      <c r="D305" s="139" t="s">
        <v>123</v>
      </c>
      <c r="E305" s="140">
        <f>E306+E307</f>
        <v>22045</v>
      </c>
      <c r="F305" s="140">
        <f>F306+F307</f>
        <v>12123</v>
      </c>
      <c r="G305" s="140">
        <f>G306+G307</f>
        <v>21519</v>
      </c>
      <c r="H305" s="140">
        <f>G305/F305*100</f>
        <v>177.5055679287305</v>
      </c>
      <c r="I305" s="140">
        <f>I306+I307</f>
        <v>80329</v>
      </c>
      <c r="J305" s="140">
        <f t="shared" ref="J305:Q305" si="124">J306+J307</f>
        <v>0</v>
      </c>
      <c r="K305" s="140">
        <f t="shared" si="124"/>
        <v>0</v>
      </c>
      <c r="L305" s="140">
        <f t="shared" si="124"/>
        <v>0</v>
      </c>
      <c r="M305" s="140">
        <f t="shared" si="124"/>
        <v>0</v>
      </c>
      <c r="N305" s="140">
        <f>N306+N307</f>
        <v>0</v>
      </c>
      <c r="O305" s="140">
        <f t="shared" si="124"/>
        <v>0</v>
      </c>
      <c r="P305" s="21">
        <f t="shared" si="124"/>
        <v>111534</v>
      </c>
      <c r="Q305" s="21">
        <f t="shared" si="124"/>
        <v>79214</v>
      </c>
      <c r="R305" s="21">
        <f t="shared" si="123"/>
        <v>71.022289167428767</v>
      </c>
      <c r="T305" s="5"/>
      <c r="U305" s="5"/>
      <c r="W305" s="5"/>
      <c r="X305" s="5"/>
    </row>
    <row r="306" spans="1:24" ht="50.45" hidden="1" customHeight="1">
      <c r="A306" s="23"/>
      <c r="B306" s="22"/>
      <c r="C306" s="23" t="s">
        <v>37</v>
      </c>
      <c r="D306" s="24" t="s">
        <v>281</v>
      </c>
      <c r="E306" s="25"/>
      <c r="F306" s="25"/>
      <c r="G306" s="25"/>
      <c r="H306" s="25" t="e">
        <f>G306/F306*100</f>
        <v>#DIV/0!</v>
      </c>
      <c r="I306" s="25">
        <v>41331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65692</v>
      </c>
      <c r="Q306" s="44">
        <v>43391</v>
      </c>
      <c r="R306" s="25">
        <f t="shared" si="123"/>
        <v>66.052182914205687</v>
      </c>
      <c r="T306" s="5"/>
      <c r="U306" s="5"/>
      <c r="W306" s="5"/>
      <c r="X306" s="5"/>
    </row>
    <row r="307" spans="1:24" ht="45" customHeight="1">
      <c r="A307" s="23"/>
      <c r="B307" s="22"/>
      <c r="C307" s="80" t="s">
        <v>124</v>
      </c>
      <c r="D307" s="81" t="s">
        <v>292</v>
      </c>
      <c r="E307" s="25">
        <v>22045</v>
      </c>
      <c r="F307" s="25">
        <v>12123</v>
      </c>
      <c r="G307" s="32">
        <v>21519</v>
      </c>
      <c r="H307" s="25">
        <f>G307/F307*100</f>
        <v>177.5055679287305</v>
      </c>
      <c r="I307" s="25">
        <v>38998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44">
        <v>45842</v>
      </c>
      <c r="Q307" s="25">
        <v>35823</v>
      </c>
      <c r="R307" s="25">
        <f t="shared" si="123"/>
        <v>78.144496313424369</v>
      </c>
      <c r="T307" s="5"/>
      <c r="U307" s="5"/>
      <c r="W307" s="5"/>
      <c r="X307" s="5"/>
    </row>
    <row r="308" spans="1:24" ht="25.5" customHeight="1">
      <c r="A308" s="17"/>
      <c r="B308" s="138" t="s">
        <v>126</v>
      </c>
      <c r="C308" s="137"/>
      <c r="D308" s="139" t="s">
        <v>127</v>
      </c>
      <c r="E308" s="140">
        <f>SUM(E310:E311)</f>
        <v>63694</v>
      </c>
      <c r="F308" s="140">
        <f t="shared" ref="F308:G308" si="125">SUM(F310:F311)</f>
        <v>52826.35</v>
      </c>
      <c r="G308" s="140">
        <f t="shared" si="125"/>
        <v>70942</v>
      </c>
      <c r="H308" s="140">
        <f>G308/F308*100</f>
        <v>134.29282924146756</v>
      </c>
      <c r="I308" s="140">
        <f>I311+I309</f>
        <v>428331</v>
      </c>
      <c r="J308" s="140">
        <f t="shared" ref="J308:O308" si="126">J311+J309</f>
        <v>0</v>
      </c>
      <c r="K308" s="140">
        <f t="shared" si="126"/>
        <v>0</v>
      </c>
      <c r="L308" s="140">
        <f t="shared" si="126"/>
        <v>0</v>
      </c>
      <c r="M308" s="140">
        <f t="shared" si="126"/>
        <v>0</v>
      </c>
      <c r="N308" s="140">
        <f t="shared" si="126"/>
        <v>0</v>
      </c>
      <c r="O308" s="140">
        <f t="shared" si="126"/>
        <v>0</v>
      </c>
      <c r="P308" s="21">
        <f>P311</f>
        <v>700842</v>
      </c>
      <c r="Q308" s="21">
        <f>Q311</f>
        <v>210871</v>
      </c>
      <c r="R308" s="21">
        <f t="shared" si="123"/>
        <v>30.088236720972773</v>
      </c>
      <c r="T308" s="5"/>
      <c r="U308" s="5"/>
      <c r="W308" s="5"/>
      <c r="X308" s="5"/>
    </row>
    <row r="309" spans="1:24" ht="15.6" hidden="1" customHeight="1">
      <c r="A309" s="17"/>
      <c r="B309" s="31"/>
      <c r="C309" s="38" t="s">
        <v>322</v>
      </c>
      <c r="D309" s="73" t="s">
        <v>370</v>
      </c>
      <c r="E309" s="44">
        <v>0</v>
      </c>
      <c r="F309" s="44">
        <v>0</v>
      </c>
      <c r="G309" s="44">
        <v>0</v>
      </c>
      <c r="H309" s="44">
        <v>0</v>
      </c>
      <c r="I309" s="44">
        <v>0</v>
      </c>
      <c r="J309" s="44">
        <v>0</v>
      </c>
      <c r="K309" s="44">
        <v>0</v>
      </c>
      <c r="L309" s="43">
        <v>0</v>
      </c>
      <c r="M309" s="43">
        <v>0</v>
      </c>
      <c r="N309" s="43">
        <v>0</v>
      </c>
      <c r="O309" s="43">
        <v>0</v>
      </c>
      <c r="P309" s="32">
        <v>220</v>
      </c>
      <c r="Q309" s="32">
        <v>0</v>
      </c>
      <c r="R309" s="32"/>
      <c r="T309" s="5"/>
      <c r="U309" s="5"/>
      <c r="W309" s="5"/>
      <c r="X309" s="5"/>
    </row>
    <row r="310" spans="1:24" ht="15.6" customHeight="1">
      <c r="A310" s="17"/>
      <c r="B310" s="31"/>
      <c r="C310" s="38" t="s">
        <v>31</v>
      </c>
      <c r="D310" s="24" t="s">
        <v>32</v>
      </c>
      <c r="E310" s="44">
        <v>1200</v>
      </c>
      <c r="F310" s="44">
        <v>3205.35</v>
      </c>
      <c r="G310" s="44">
        <v>0</v>
      </c>
      <c r="H310" s="44">
        <v>0</v>
      </c>
      <c r="I310" s="44"/>
      <c r="J310" s="44"/>
      <c r="K310" s="44"/>
      <c r="L310" s="43"/>
      <c r="M310" s="43"/>
      <c r="N310" s="43"/>
      <c r="O310" s="43"/>
      <c r="P310" s="32"/>
      <c r="Q310" s="32"/>
      <c r="R310" s="32"/>
      <c r="T310" s="5"/>
      <c r="U310" s="5"/>
      <c r="W310" s="5"/>
      <c r="X310" s="5"/>
    </row>
    <row r="311" spans="1:24" ht="40.15" customHeight="1">
      <c r="A311" s="23"/>
      <c r="B311" s="22"/>
      <c r="C311" s="23" t="s">
        <v>124</v>
      </c>
      <c r="D311" s="24" t="s">
        <v>292</v>
      </c>
      <c r="E311" s="25">
        <v>62494</v>
      </c>
      <c r="F311" s="25">
        <v>49621</v>
      </c>
      <c r="G311" s="32">
        <v>70942</v>
      </c>
      <c r="H311" s="25">
        <f t="shared" ref="H311:H316" si="127">G311/F311*100</f>
        <v>142.96769512907841</v>
      </c>
      <c r="I311" s="25">
        <v>428331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44">
        <v>700842</v>
      </c>
      <c r="Q311" s="25">
        <v>210871</v>
      </c>
      <c r="R311" s="25">
        <f t="shared" si="123"/>
        <v>30.088236720972773</v>
      </c>
      <c r="T311" s="5"/>
      <c r="U311" s="5"/>
      <c r="W311" s="5"/>
      <c r="X311" s="5"/>
    </row>
    <row r="312" spans="1:24" ht="17.45" customHeight="1">
      <c r="A312" s="23"/>
      <c r="B312" s="138" t="s">
        <v>226</v>
      </c>
      <c r="C312" s="137"/>
      <c r="D312" s="150" t="s">
        <v>227</v>
      </c>
      <c r="E312" s="140">
        <f>E315+E314+E313</f>
        <v>2886</v>
      </c>
      <c r="F312" s="140">
        <f>F315+F314+F313</f>
        <v>2886</v>
      </c>
      <c r="G312" s="140">
        <f>G315+G314+G313</f>
        <v>0</v>
      </c>
      <c r="H312" s="140">
        <f t="shared" si="127"/>
        <v>0</v>
      </c>
      <c r="I312" s="140">
        <f>I315+I314+I313</f>
        <v>6984.1100000000006</v>
      </c>
      <c r="J312" s="140">
        <f t="shared" ref="J312:O312" si="128">J315+J314+J313</f>
        <v>0</v>
      </c>
      <c r="K312" s="140">
        <f t="shared" si="128"/>
        <v>0</v>
      </c>
      <c r="L312" s="140">
        <f t="shared" si="128"/>
        <v>0</v>
      </c>
      <c r="M312" s="140">
        <f t="shared" si="128"/>
        <v>0</v>
      </c>
      <c r="N312" s="140">
        <f t="shared" si="128"/>
        <v>0</v>
      </c>
      <c r="O312" s="140">
        <f t="shared" si="128"/>
        <v>0</v>
      </c>
      <c r="P312" s="21">
        <f>P315</f>
        <v>7838</v>
      </c>
      <c r="Q312" s="21">
        <f>Q315</f>
        <v>0</v>
      </c>
      <c r="R312" s="21">
        <f>Q312/P312*100</f>
        <v>0</v>
      </c>
      <c r="T312" s="5"/>
      <c r="U312" s="5"/>
      <c r="W312" s="5"/>
      <c r="X312" s="5"/>
    </row>
    <row r="313" spans="1:24" ht="27" hidden="1" customHeight="1">
      <c r="A313" s="23"/>
      <c r="B313" s="31"/>
      <c r="C313" s="23" t="s">
        <v>24</v>
      </c>
      <c r="D313" s="81" t="s">
        <v>97</v>
      </c>
      <c r="E313" s="25">
        <v>0</v>
      </c>
      <c r="F313" s="25">
        <v>0</v>
      </c>
      <c r="G313" s="25">
        <v>0</v>
      </c>
      <c r="H313" s="25" t="e">
        <f t="shared" si="127"/>
        <v>#DIV/0!</v>
      </c>
      <c r="I313" s="25">
        <v>319.83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1"/>
      <c r="Q313" s="21"/>
      <c r="R313" s="21"/>
      <c r="T313" s="5"/>
      <c r="U313" s="5"/>
      <c r="W313" s="5"/>
      <c r="X313" s="5"/>
    </row>
    <row r="314" spans="1:24" ht="18.75" hidden="1" customHeight="1">
      <c r="A314" s="23"/>
      <c r="B314" s="31"/>
      <c r="C314" s="38" t="s">
        <v>322</v>
      </c>
      <c r="D314" s="73" t="s">
        <v>323</v>
      </c>
      <c r="E314" s="44">
        <v>0</v>
      </c>
      <c r="F314" s="44">
        <v>0</v>
      </c>
      <c r="G314" s="44">
        <v>0</v>
      </c>
      <c r="H314" s="25" t="e">
        <f t="shared" si="127"/>
        <v>#DIV/0!</v>
      </c>
      <c r="I314" s="44">
        <v>2825.28</v>
      </c>
      <c r="J314" s="44">
        <v>0</v>
      </c>
      <c r="K314" s="44">
        <v>0</v>
      </c>
      <c r="L314" s="43">
        <v>0</v>
      </c>
      <c r="M314" s="43">
        <v>0</v>
      </c>
      <c r="N314" s="43">
        <v>0</v>
      </c>
      <c r="O314" s="43">
        <v>0</v>
      </c>
      <c r="P314" s="32">
        <v>400</v>
      </c>
      <c r="Q314" s="32">
        <v>0</v>
      </c>
      <c r="R314" s="32"/>
      <c r="T314" s="5"/>
      <c r="U314" s="5"/>
      <c r="W314" s="5"/>
      <c r="X314" s="5"/>
    </row>
    <row r="315" spans="1:24" ht="58.5" customHeight="1">
      <c r="A315" s="23"/>
      <c r="B315" s="77"/>
      <c r="C315" s="23" t="s">
        <v>37</v>
      </c>
      <c r="D315" s="24" t="s">
        <v>281</v>
      </c>
      <c r="E315" s="25">
        <v>2886</v>
      </c>
      <c r="F315" s="25">
        <v>2886</v>
      </c>
      <c r="G315" s="25">
        <v>0</v>
      </c>
      <c r="H315" s="25">
        <f t="shared" si="127"/>
        <v>0</v>
      </c>
      <c r="I315" s="25">
        <v>3839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44">
        <v>7838</v>
      </c>
      <c r="Q315" s="25">
        <v>0</v>
      </c>
      <c r="R315" s="25">
        <f>Q315/P315*100</f>
        <v>0</v>
      </c>
      <c r="T315" s="5"/>
      <c r="U315" s="5"/>
      <c r="W315" s="5"/>
      <c r="X315" s="5"/>
    </row>
    <row r="316" spans="1:24" ht="16.899999999999999" customHeight="1">
      <c r="A316" s="17"/>
      <c r="B316" s="138" t="s">
        <v>128</v>
      </c>
      <c r="C316" s="137"/>
      <c r="D316" s="139" t="s">
        <v>129</v>
      </c>
      <c r="E316" s="140">
        <f>E318+E317</f>
        <v>188937</v>
      </c>
      <c r="F316" s="140">
        <f>F318+F317</f>
        <v>137903</v>
      </c>
      <c r="G316" s="140">
        <f>G318+G317</f>
        <v>181295</v>
      </c>
      <c r="H316" s="140">
        <f t="shared" si="127"/>
        <v>131.46559538226143</v>
      </c>
      <c r="I316" s="140">
        <f>I318+I317</f>
        <v>442240</v>
      </c>
      <c r="J316" s="140">
        <f t="shared" ref="J316:O316" si="129">J318+J317</f>
        <v>0</v>
      </c>
      <c r="K316" s="140">
        <f t="shared" si="129"/>
        <v>0</v>
      </c>
      <c r="L316" s="140">
        <f t="shared" si="129"/>
        <v>0</v>
      </c>
      <c r="M316" s="140">
        <f t="shared" si="129"/>
        <v>0</v>
      </c>
      <c r="N316" s="140">
        <f t="shared" si="129"/>
        <v>0</v>
      </c>
      <c r="O316" s="140">
        <f t="shared" si="129"/>
        <v>0</v>
      </c>
      <c r="P316" s="21">
        <f>P318</f>
        <v>489764</v>
      </c>
      <c r="Q316" s="21">
        <f>Q318</f>
        <v>117036</v>
      </c>
      <c r="R316" s="21">
        <f t="shared" si="123"/>
        <v>23.89640724920574</v>
      </c>
      <c r="T316" s="5"/>
      <c r="U316" s="5"/>
      <c r="W316" s="5"/>
      <c r="X316" s="5"/>
    </row>
    <row r="317" spans="1:24" ht="17.100000000000001" hidden="1" customHeight="1">
      <c r="A317" s="17"/>
      <c r="B317" s="31"/>
      <c r="C317" s="38" t="s">
        <v>31</v>
      </c>
      <c r="D317" s="73" t="s">
        <v>32</v>
      </c>
      <c r="E317" s="44">
        <v>0</v>
      </c>
      <c r="F317" s="44">
        <v>0</v>
      </c>
      <c r="G317" s="44">
        <v>0</v>
      </c>
      <c r="H317" s="44">
        <v>0</v>
      </c>
      <c r="I317" s="44">
        <v>0</v>
      </c>
      <c r="J317" s="44">
        <v>0</v>
      </c>
      <c r="K317" s="44">
        <v>0</v>
      </c>
      <c r="L317" s="43">
        <v>0</v>
      </c>
      <c r="M317" s="43">
        <v>0</v>
      </c>
      <c r="N317" s="43">
        <v>0</v>
      </c>
      <c r="O317" s="43">
        <v>0</v>
      </c>
      <c r="P317" s="32"/>
      <c r="Q317" s="32"/>
      <c r="R317" s="32"/>
      <c r="T317" s="5"/>
      <c r="U317" s="5"/>
      <c r="W317" s="5"/>
      <c r="X317" s="5"/>
    </row>
    <row r="318" spans="1:24" ht="40.9" customHeight="1">
      <c r="A318" s="23"/>
      <c r="B318" s="22"/>
      <c r="C318" s="80" t="s">
        <v>124</v>
      </c>
      <c r="D318" s="81" t="s">
        <v>292</v>
      </c>
      <c r="E318" s="25">
        <v>188937</v>
      </c>
      <c r="F318" s="25">
        <v>137903</v>
      </c>
      <c r="G318" s="32">
        <v>181295</v>
      </c>
      <c r="H318" s="25">
        <f>G318/F318*100</f>
        <v>131.46559538226143</v>
      </c>
      <c r="I318" s="25">
        <v>442240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489764</v>
      </c>
      <c r="Q318" s="25">
        <v>117036</v>
      </c>
      <c r="R318" s="25">
        <f t="shared" si="123"/>
        <v>23.89640724920574</v>
      </c>
      <c r="T318" s="5"/>
      <c r="U318" s="5"/>
      <c r="W318" s="5"/>
      <c r="X318" s="5"/>
    </row>
    <row r="319" spans="1:24" ht="17.100000000000001" customHeight="1">
      <c r="A319" s="17"/>
      <c r="B319" s="138" t="s">
        <v>130</v>
      </c>
      <c r="C319" s="137"/>
      <c r="D319" s="139" t="s">
        <v>131</v>
      </c>
      <c r="E319" s="140">
        <f>SUM(E321:E325)</f>
        <v>125460.6</v>
      </c>
      <c r="F319" s="140">
        <f t="shared" ref="F319:G319" si="130">SUM(F321:F325)</f>
        <v>96261.27</v>
      </c>
      <c r="G319" s="140">
        <f t="shared" si="130"/>
        <v>122837.6</v>
      </c>
      <c r="H319" s="140">
        <f>G319/F319*100</f>
        <v>127.60853871967409</v>
      </c>
      <c r="I319" s="140">
        <f>I321+I320</f>
        <v>185368.41</v>
      </c>
      <c r="J319" s="140">
        <f>J321+J320</f>
        <v>0</v>
      </c>
      <c r="K319" s="140">
        <f>K321+K320</f>
        <v>0</v>
      </c>
      <c r="L319" s="140">
        <f>L321</f>
        <v>0</v>
      </c>
      <c r="M319" s="140">
        <f>M321</f>
        <v>0</v>
      </c>
      <c r="N319" s="140">
        <f>N321</f>
        <v>0</v>
      </c>
      <c r="O319" s="140">
        <f>O321</f>
        <v>0</v>
      </c>
      <c r="P319" s="21">
        <f>P321+P320</f>
        <v>204371</v>
      </c>
      <c r="Q319" s="21">
        <f>Q321+Q320</f>
        <v>240084</v>
      </c>
      <c r="R319" s="21">
        <f t="shared" si="123"/>
        <v>117.47459277490447</v>
      </c>
      <c r="T319" s="5"/>
      <c r="U319" s="5"/>
      <c r="W319" s="5"/>
      <c r="X319" s="5"/>
    </row>
    <row r="320" spans="1:24" ht="17.100000000000001" hidden="1" customHeight="1">
      <c r="A320" s="17"/>
      <c r="B320" s="41"/>
      <c r="C320" s="23" t="s">
        <v>31</v>
      </c>
      <c r="D320" s="24" t="s">
        <v>32</v>
      </c>
      <c r="E320" s="25">
        <v>0</v>
      </c>
      <c r="F320" s="25">
        <v>0</v>
      </c>
      <c r="G320" s="25">
        <v>0</v>
      </c>
      <c r="H320" s="25">
        <v>0</v>
      </c>
      <c r="I320" s="25">
        <v>445.41</v>
      </c>
      <c r="J320" s="25">
        <v>0</v>
      </c>
      <c r="K320" s="25">
        <v>0</v>
      </c>
      <c r="L320" s="32">
        <v>0</v>
      </c>
      <c r="M320" s="32">
        <v>0</v>
      </c>
      <c r="N320" s="32">
        <v>0</v>
      </c>
      <c r="O320" s="32">
        <v>0</v>
      </c>
      <c r="P320" s="25">
        <v>0</v>
      </c>
      <c r="Q320" s="25">
        <v>0</v>
      </c>
      <c r="R320" s="25">
        <v>0</v>
      </c>
      <c r="T320" s="5"/>
      <c r="U320" s="5"/>
      <c r="W320" s="5"/>
      <c r="X320" s="5"/>
    </row>
    <row r="321" spans="1:24" ht="29.25" customHeight="1">
      <c r="A321" s="23"/>
      <c r="B321" s="22"/>
      <c r="C321" s="80" t="s">
        <v>327</v>
      </c>
      <c r="D321" s="81" t="s">
        <v>328</v>
      </c>
      <c r="E321" s="25">
        <v>11.6</v>
      </c>
      <c r="F321" s="25">
        <v>0</v>
      </c>
      <c r="G321" s="32">
        <v>11.6</v>
      </c>
      <c r="H321" s="25">
        <v>0</v>
      </c>
      <c r="I321" s="25">
        <v>184923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44">
        <v>204371</v>
      </c>
      <c r="Q321" s="25">
        <v>240084</v>
      </c>
      <c r="R321" s="25">
        <f t="shared" ref="R321:R346" si="131">Q321/P321*100</f>
        <v>117.47459277490447</v>
      </c>
      <c r="T321" s="5"/>
      <c r="U321" s="5"/>
      <c r="W321" s="5"/>
      <c r="X321" s="5"/>
    </row>
    <row r="322" spans="1:24" ht="20.25" customHeight="1">
      <c r="A322" s="23"/>
      <c r="B322" s="22"/>
      <c r="C322" s="80" t="s">
        <v>172</v>
      </c>
      <c r="D322" s="81" t="s">
        <v>173</v>
      </c>
      <c r="E322" s="25">
        <v>1000</v>
      </c>
      <c r="F322" s="25">
        <v>843.6</v>
      </c>
      <c r="G322" s="32">
        <v>1000</v>
      </c>
      <c r="H322" s="25">
        <f t="shared" ref="H322:H325" si="132">G322/F322*100</f>
        <v>118.53959222380274</v>
      </c>
      <c r="I322" s="25"/>
      <c r="J322" s="25"/>
      <c r="K322" s="25"/>
      <c r="L322" s="25"/>
      <c r="M322" s="25"/>
      <c r="N322" s="25"/>
      <c r="O322" s="25"/>
      <c r="P322" s="44"/>
      <c r="Q322" s="25"/>
      <c r="R322" s="25"/>
      <c r="T322" s="5"/>
      <c r="U322" s="5"/>
      <c r="W322" s="5"/>
      <c r="X322" s="5"/>
    </row>
    <row r="323" spans="1:24" ht="18.75" customHeight="1">
      <c r="A323" s="23"/>
      <c r="B323" s="22"/>
      <c r="C323" s="80" t="s">
        <v>24</v>
      </c>
      <c r="D323" s="24" t="s">
        <v>278</v>
      </c>
      <c r="E323" s="25">
        <v>250</v>
      </c>
      <c r="F323" s="25">
        <v>0</v>
      </c>
      <c r="G323" s="32">
        <v>250</v>
      </c>
      <c r="H323" s="25">
        <v>0</v>
      </c>
      <c r="I323" s="25"/>
      <c r="J323" s="25"/>
      <c r="K323" s="25"/>
      <c r="L323" s="25"/>
      <c r="M323" s="25"/>
      <c r="N323" s="25"/>
      <c r="O323" s="25"/>
      <c r="P323" s="44"/>
      <c r="Q323" s="25"/>
      <c r="R323" s="25"/>
      <c r="T323" s="5"/>
      <c r="U323" s="5"/>
      <c r="W323" s="5"/>
      <c r="X323" s="5"/>
    </row>
    <row r="324" spans="1:24" ht="18.75" customHeight="1">
      <c r="A324" s="23"/>
      <c r="B324" s="22"/>
      <c r="C324" s="80" t="s">
        <v>31</v>
      </c>
      <c r="D324" s="81" t="s">
        <v>32</v>
      </c>
      <c r="E324" s="25">
        <v>2000</v>
      </c>
      <c r="F324" s="25">
        <v>206.67</v>
      </c>
      <c r="G324" s="32">
        <v>300</v>
      </c>
      <c r="H324" s="25">
        <f t="shared" si="132"/>
        <v>145.1589490492089</v>
      </c>
      <c r="I324" s="25"/>
      <c r="J324" s="25"/>
      <c r="K324" s="25"/>
      <c r="L324" s="25"/>
      <c r="M324" s="25"/>
      <c r="N324" s="25"/>
      <c r="O324" s="25"/>
      <c r="P324" s="44"/>
      <c r="Q324" s="25"/>
      <c r="R324" s="25"/>
      <c r="T324" s="5"/>
      <c r="U324" s="5"/>
      <c r="W324" s="5"/>
      <c r="X324" s="5"/>
    </row>
    <row r="325" spans="1:24" ht="45.75" customHeight="1">
      <c r="A325" s="23"/>
      <c r="B325" s="22"/>
      <c r="C325" s="80" t="s">
        <v>124</v>
      </c>
      <c r="D325" s="81" t="s">
        <v>292</v>
      </c>
      <c r="E325" s="25">
        <v>122199</v>
      </c>
      <c r="F325" s="25">
        <v>95211</v>
      </c>
      <c r="G325" s="32">
        <v>121276</v>
      </c>
      <c r="H325" s="25">
        <f t="shared" si="132"/>
        <v>127.3760384829484</v>
      </c>
      <c r="I325" s="25"/>
      <c r="J325" s="25"/>
      <c r="K325" s="25"/>
      <c r="L325" s="25"/>
      <c r="M325" s="25"/>
      <c r="N325" s="25"/>
      <c r="O325" s="25"/>
      <c r="P325" s="44"/>
      <c r="Q325" s="25"/>
      <c r="R325" s="25"/>
      <c r="T325" s="5"/>
      <c r="U325" s="5"/>
      <c r="W325" s="5"/>
      <c r="X325" s="5"/>
    </row>
    <row r="326" spans="1:24" ht="17.100000000000001" customHeight="1">
      <c r="A326" s="17"/>
      <c r="B326" s="138" t="s">
        <v>132</v>
      </c>
      <c r="C326" s="137"/>
      <c r="D326" s="139" t="s">
        <v>133</v>
      </c>
      <c r="E326" s="140">
        <f>SUM(E327:E329)</f>
        <v>58816.38</v>
      </c>
      <c r="F326" s="140">
        <f>SUM(F327:F329)</f>
        <v>54477.05</v>
      </c>
      <c r="G326" s="140">
        <f>SUM(G327:G329)</f>
        <v>65477</v>
      </c>
      <c r="H326" s="140">
        <f>G326/F326*100</f>
        <v>120.19189732189976</v>
      </c>
      <c r="I326" s="140" t="e">
        <f>I327+#REF!</f>
        <v>#REF!</v>
      </c>
      <c r="J326" s="140" t="e">
        <f>J327+#REF!+J330+J329</f>
        <v>#REF!</v>
      </c>
      <c r="K326" s="140" t="e">
        <f>K327+#REF!+K330+K329</f>
        <v>#REF!</v>
      </c>
      <c r="L326" s="140" t="e">
        <f>L327+#REF!+L330+L329</f>
        <v>#REF!</v>
      </c>
      <c r="M326" s="140" t="e">
        <f>M327+#REF!+M330+M329</f>
        <v>#REF!</v>
      </c>
      <c r="N326" s="140" t="e">
        <f>N327+#REF!+N330+N329</f>
        <v>#REF!</v>
      </c>
      <c r="O326" s="140" t="e">
        <f>O327+#REF!+O330+O329</f>
        <v>#REF!</v>
      </c>
      <c r="P326" s="21" t="e">
        <f>P327+#REF!</f>
        <v>#REF!</v>
      </c>
      <c r="Q326" s="21" t="e">
        <f>Q327+#REF!</f>
        <v>#REF!</v>
      </c>
      <c r="R326" s="21" t="e">
        <f t="shared" si="131"/>
        <v>#REF!</v>
      </c>
      <c r="T326" s="5"/>
      <c r="U326" s="5"/>
      <c r="W326" s="5"/>
      <c r="X326" s="5"/>
    </row>
    <row r="327" spans="1:24" ht="28.5" customHeight="1">
      <c r="A327" s="17"/>
      <c r="B327" s="31"/>
      <c r="C327" s="23" t="s">
        <v>327</v>
      </c>
      <c r="D327" s="81" t="s">
        <v>328</v>
      </c>
      <c r="E327" s="25">
        <v>11.6</v>
      </c>
      <c r="F327" s="25">
        <v>0</v>
      </c>
      <c r="G327" s="25">
        <v>0</v>
      </c>
      <c r="H327" s="25">
        <v>0</v>
      </c>
      <c r="I327" s="25">
        <v>112771.22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114000</v>
      </c>
      <c r="Q327" s="25">
        <v>115000</v>
      </c>
      <c r="R327" s="25">
        <f t="shared" si="131"/>
        <v>100.87719298245614</v>
      </c>
      <c r="S327" s="4"/>
      <c r="T327" s="5"/>
      <c r="U327" s="5"/>
      <c r="W327" s="5"/>
      <c r="X327" s="5"/>
    </row>
    <row r="328" spans="1:24" ht="17.100000000000001" customHeight="1">
      <c r="A328" s="17"/>
      <c r="B328" s="31"/>
      <c r="C328" s="23" t="s">
        <v>172</v>
      </c>
      <c r="D328" s="81" t="s">
        <v>173</v>
      </c>
      <c r="E328" s="25">
        <v>58804.78</v>
      </c>
      <c r="F328" s="25">
        <v>54477.05</v>
      </c>
      <c r="G328" s="25">
        <v>65477</v>
      </c>
      <c r="H328" s="25">
        <f t="shared" ref="H328:H346" si="133">G328/F328*100</f>
        <v>120.19189732189976</v>
      </c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4"/>
      <c r="T328" s="5"/>
      <c r="U328" s="5"/>
      <c r="W328" s="5"/>
      <c r="X328" s="5"/>
    </row>
    <row r="329" spans="1:24" ht="44.45" customHeight="1">
      <c r="A329" s="23"/>
      <c r="B329" s="22"/>
      <c r="C329" s="80" t="s">
        <v>124</v>
      </c>
      <c r="D329" s="81" t="s">
        <v>292</v>
      </c>
      <c r="E329" s="25">
        <v>0</v>
      </c>
      <c r="F329" s="25">
        <v>0</v>
      </c>
      <c r="G329" s="25">
        <v>0</v>
      </c>
      <c r="H329" s="25">
        <v>0</v>
      </c>
      <c r="I329" s="25">
        <v>442240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44"/>
      <c r="Q329" s="44"/>
      <c r="R329" s="25"/>
      <c r="T329" s="5"/>
      <c r="U329" s="5"/>
      <c r="W329" s="5"/>
      <c r="X329" s="5"/>
    </row>
    <row r="330" spans="1:24" ht="36.6" hidden="1" customHeight="1">
      <c r="A330" s="23"/>
      <c r="B330" s="22"/>
      <c r="C330" s="38" t="s">
        <v>324</v>
      </c>
      <c r="D330" s="102" t="s">
        <v>325</v>
      </c>
      <c r="E330" s="43">
        <v>0</v>
      </c>
      <c r="F330" s="43">
        <v>0</v>
      </c>
      <c r="G330" s="43">
        <v>0</v>
      </c>
      <c r="H330" s="25">
        <v>0</v>
      </c>
      <c r="I330" s="43">
        <v>38341.279999999999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44"/>
      <c r="Q330" s="44"/>
      <c r="R330" s="25"/>
      <c r="T330" s="5"/>
      <c r="U330" s="5"/>
      <c r="W330" s="5"/>
      <c r="X330" s="5"/>
    </row>
    <row r="331" spans="1:24" ht="33" customHeight="1">
      <c r="A331" s="23"/>
      <c r="B331" s="138" t="s">
        <v>317</v>
      </c>
      <c r="C331" s="137"/>
      <c r="D331" s="139" t="s">
        <v>318</v>
      </c>
      <c r="E331" s="140">
        <f>E336+E332</f>
        <v>165544</v>
      </c>
      <c r="F331" s="140">
        <f>F336+F332</f>
        <v>81677</v>
      </c>
      <c r="G331" s="140">
        <f>G336+G332</f>
        <v>130600</v>
      </c>
      <c r="H331" s="140">
        <f t="shared" si="133"/>
        <v>159.89813533797766</v>
      </c>
      <c r="I331" s="140">
        <f>I336</f>
        <v>139794</v>
      </c>
      <c r="J331" s="140">
        <f t="shared" ref="J331:O331" si="134">J336+J332</f>
        <v>0</v>
      </c>
      <c r="K331" s="140">
        <f t="shared" si="134"/>
        <v>0</v>
      </c>
      <c r="L331" s="140">
        <f t="shared" si="134"/>
        <v>0</v>
      </c>
      <c r="M331" s="140">
        <f t="shared" si="134"/>
        <v>0</v>
      </c>
      <c r="N331" s="140">
        <f t="shared" si="134"/>
        <v>0</v>
      </c>
      <c r="O331" s="140">
        <f t="shared" si="134"/>
        <v>0</v>
      </c>
      <c r="P331" s="44"/>
      <c r="Q331" s="44"/>
      <c r="R331" s="25"/>
      <c r="T331" s="5"/>
      <c r="U331" s="5"/>
      <c r="W331" s="5"/>
      <c r="X331" s="5"/>
    </row>
    <row r="332" spans="1:24" ht="33" hidden="1" customHeight="1">
      <c r="A332" s="23"/>
      <c r="B332" s="31"/>
      <c r="C332" s="38" t="s">
        <v>322</v>
      </c>
      <c r="D332" s="73" t="s">
        <v>370</v>
      </c>
      <c r="E332" s="44">
        <v>0</v>
      </c>
      <c r="F332" s="44">
        <v>0</v>
      </c>
      <c r="G332" s="44">
        <v>0</v>
      </c>
      <c r="H332" s="44">
        <v>0</v>
      </c>
      <c r="I332" s="44">
        <v>0</v>
      </c>
      <c r="J332" s="44">
        <v>0</v>
      </c>
      <c r="K332" s="44">
        <v>0</v>
      </c>
      <c r="L332" s="43">
        <v>0</v>
      </c>
      <c r="M332" s="43">
        <v>0</v>
      </c>
      <c r="N332" s="43">
        <v>0</v>
      </c>
      <c r="O332" s="43">
        <v>0</v>
      </c>
      <c r="P332" s="44"/>
      <c r="Q332" s="44"/>
      <c r="R332" s="25"/>
      <c r="T332" s="5"/>
      <c r="U332" s="5"/>
      <c r="W332" s="5"/>
      <c r="X332" s="5"/>
    </row>
    <row r="333" spans="1:24" ht="32.25" hidden="1" customHeight="1">
      <c r="A333" s="23"/>
      <c r="B333" s="31"/>
      <c r="C333" s="38" t="s">
        <v>327</v>
      </c>
      <c r="D333" s="81" t="s">
        <v>328</v>
      </c>
      <c r="E333" s="44"/>
      <c r="F333" s="44"/>
      <c r="G333" s="44"/>
      <c r="H333" s="44"/>
      <c r="I333" s="44"/>
      <c r="J333" s="44"/>
      <c r="K333" s="44"/>
      <c r="L333" s="43"/>
      <c r="M333" s="43"/>
      <c r="N333" s="43"/>
      <c r="O333" s="43"/>
      <c r="P333" s="44"/>
      <c r="Q333" s="44"/>
      <c r="R333" s="25"/>
      <c r="T333" s="5"/>
      <c r="U333" s="5"/>
      <c r="W333" s="5"/>
      <c r="X333" s="5"/>
    </row>
    <row r="334" spans="1:24" ht="18" hidden="1" customHeight="1">
      <c r="A334" s="23"/>
      <c r="B334" s="31"/>
      <c r="C334" s="38" t="s">
        <v>172</v>
      </c>
      <c r="D334" s="81" t="s">
        <v>173</v>
      </c>
      <c r="E334" s="44"/>
      <c r="F334" s="44"/>
      <c r="G334" s="44"/>
      <c r="H334" s="44"/>
      <c r="I334" s="44"/>
      <c r="J334" s="44"/>
      <c r="K334" s="44"/>
      <c r="L334" s="43"/>
      <c r="M334" s="43"/>
      <c r="N334" s="43"/>
      <c r="O334" s="43"/>
      <c r="P334" s="44"/>
      <c r="Q334" s="44"/>
      <c r="R334" s="25"/>
      <c r="T334" s="5"/>
      <c r="U334" s="5"/>
      <c r="W334" s="5"/>
      <c r="X334" s="5"/>
    </row>
    <row r="335" spans="1:24" ht="18" hidden="1" customHeight="1">
      <c r="A335" s="23"/>
      <c r="B335" s="31"/>
      <c r="C335" s="38" t="s">
        <v>31</v>
      </c>
      <c r="D335" s="81" t="s">
        <v>32</v>
      </c>
      <c r="E335" s="44"/>
      <c r="F335" s="44"/>
      <c r="G335" s="44"/>
      <c r="H335" s="44"/>
      <c r="I335" s="44"/>
      <c r="J335" s="44"/>
      <c r="K335" s="44"/>
      <c r="L335" s="43"/>
      <c r="M335" s="43"/>
      <c r="N335" s="43"/>
      <c r="O335" s="43"/>
      <c r="P335" s="44"/>
      <c r="Q335" s="44"/>
      <c r="R335" s="25"/>
      <c r="T335" s="5"/>
      <c r="U335" s="5"/>
      <c r="W335" s="5"/>
      <c r="X335" s="5"/>
    </row>
    <row r="336" spans="1:24" ht="42" customHeight="1">
      <c r="A336" s="23"/>
      <c r="B336" s="22"/>
      <c r="C336" s="80" t="s">
        <v>124</v>
      </c>
      <c r="D336" s="81" t="s">
        <v>292</v>
      </c>
      <c r="E336" s="25">
        <v>165544</v>
      </c>
      <c r="F336" s="25">
        <v>81677</v>
      </c>
      <c r="G336" s="32">
        <v>130600</v>
      </c>
      <c r="H336" s="25">
        <f>G336/F336*100</f>
        <v>159.89813533797766</v>
      </c>
      <c r="I336" s="25">
        <v>139794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44"/>
      <c r="Q336" s="44"/>
      <c r="R336" s="25"/>
      <c r="T336" s="5"/>
      <c r="U336" s="5"/>
      <c r="W336" s="5"/>
      <c r="X336" s="5"/>
    </row>
    <row r="337" spans="1:24" ht="35.450000000000003" hidden="1" customHeight="1">
      <c r="A337" s="23"/>
      <c r="B337" s="138" t="s">
        <v>384</v>
      </c>
      <c r="C337" s="137"/>
      <c r="D337" s="139" t="s">
        <v>385</v>
      </c>
      <c r="E337" s="140">
        <f>E338</f>
        <v>0</v>
      </c>
      <c r="F337" s="140">
        <f>F338</f>
        <v>0</v>
      </c>
      <c r="G337" s="140">
        <f>G338</f>
        <v>0</v>
      </c>
      <c r="H337" s="140" t="e">
        <f>G337/F337*100</f>
        <v>#DIV/0!</v>
      </c>
      <c r="I337" s="25"/>
      <c r="J337" s="25"/>
      <c r="K337" s="25"/>
      <c r="L337" s="25"/>
      <c r="M337" s="25"/>
      <c r="N337" s="25"/>
      <c r="O337" s="25"/>
      <c r="P337" s="44"/>
      <c r="Q337" s="44"/>
      <c r="R337" s="25"/>
      <c r="T337" s="5"/>
      <c r="U337" s="5"/>
      <c r="W337" s="5"/>
      <c r="X337" s="5"/>
    </row>
    <row r="338" spans="1:24" ht="50.45" hidden="1" customHeight="1">
      <c r="A338" s="23"/>
      <c r="B338" s="22"/>
      <c r="C338" s="23" t="s">
        <v>37</v>
      </c>
      <c r="D338" s="24" t="s">
        <v>38</v>
      </c>
      <c r="E338" s="25">
        <v>0</v>
      </c>
      <c r="F338" s="25">
        <v>0</v>
      </c>
      <c r="G338" s="25">
        <v>0</v>
      </c>
      <c r="H338" s="25" t="e">
        <f>G338/F338*100</f>
        <v>#DIV/0!</v>
      </c>
      <c r="I338" s="25"/>
      <c r="J338" s="25"/>
      <c r="K338" s="25"/>
      <c r="L338" s="25"/>
      <c r="M338" s="25"/>
      <c r="N338" s="25"/>
      <c r="O338" s="25"/>
      <c r="P338" s="44"/>
      <c r="Q338" s="44"/>
      <c r="R338" s="25"/>
      <c r="T338" s="5"/>
      <c r="U338" s="5"/>
      <c r="W338" s="5"/>
      <c r="X338" s="5"/>
    </row>
    <row r="339" spans="1:24" ht="17.100000000000001" customHeight="1">
      <c r="A339" s="17"/>
      <c r="B339" s="138" t="s">
        <v>134</v>
      </c>
      <c r="C339" s="137"/>
      <c r="D339" s="139" t="s">
        <v>5</v>
      </c>
      <c r="E339" s="140">
        <f>E342+E341+E344+E340+E343</f>
        <v>0</v>
      </c>
      <c r="F339" s="140">
        <f>F342+F341+F344+F340+F343</f>
        <v>2386.98</v>
      </c>
      <c r="G339" s="140">
        <f>G342+G341+G344+G340+G343</f>
        <v>0</v>
      </c>
      <c r="H339" s="140">
        <v>0</v>
      </c>
      <c r="I339" s="140">
        <f>I342+I341+I344</f>
        <v>0</v>
      </c>
      <c r="J339" s="140">
        <f t="shared" ref="J339:O339" si="135">J342+J341+J344+J340+J343</f>
        <v>0</v>
      </c>
      <c r="K339" s="140">
        <f t="shared" si="135"/>
        <v>0</v>
      </c>
      <c r="L339" s="140">
        <f t="shared" si="135"/>
        <v>0</v>
      </c>
      <c r="M339" s="140">
        <f t="shared" si="135"/>
        <v>0</v>
      </c>
      <c r="N339" s="140">
        <f t="shared" si="135"/>
        <v>0</v>
      </c>
      <c r="O339" s="140">
        <f t="shared" si="135"/>
        <v>0</v>
      </c>
      <c r="P339" s="21">
        <f>P342+P341</f>
        <v>305556</v>
      </c>
      <c r="Q339" s="21">
        <f>Q342+Q341</f>
        <v>176106</v>
      </c>
      <c r="R339" s="21">
        <f t="shared" si="131"/>
        <v>57.634607076935161</v>
      </c>
      <c r="T339" s="5"/>
      <c r="U339" s="5"/>
      <c r="W339" s="5"/>
      <c r="X339" s="5"/>
    </row>
    <row r="340" spans="1:24" ht="17.100000000000001" hidden="1" customHeight="1">
      <c r="A340" s="17"/>
      <c r="B340" s="31"/>
      <c r="C340" s="38" t="s">
        <v>20</v>
      </c>
      <c r="D340" s="73" t="s">
        <v>321</v>
      </c>
      <c r="E340" s="25"/>
      <c r="F340" s="25"/>
      <c r="G340" s="25"/>
      <c r="H340" s="25">
        <v>0</v>
      </c>
      <c r="I340" s="25">
        <v>4320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1"/>
      <c r="Q340" s="21"/>
      <c r="R340" s="21"/>
      <c r="T340" s="5"/>
      <c r="U340" s="5"/>
      <c r="W340" s="5"/>
      <c r="X340" s="5"/>
    </row>
    <row r="341" spans="1:24" ht="53.45" hidden="1" customHeight="1">
      <c r="A341" s="17"/>
      <c r="B341" s="31"/>
      <c r="C341" s="23" t="s">
        <v>37</v>
      </c>
      <c r="D341" s="24" t="s">
        <v>281</v>
      </c>
      <c r="E341" s="25"/>
      <c r="F341" s="25"/>
      <c r="G341" s="25"/>
      <c r="H341" s="25" t="e">
        <f t="shared" si="133"/>
        <v>#DIV/0!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44">
        <v>3556</v>
      </c>
      <c r="Q341" s="25">
        <v>0</v>
      </c>
      <c r="R341" s="25">
        <f t="shared" si="131"/>
        <v>0</v>
      </c>
      <c r="T341" s="5"/>
      <c r="U341" s="5"/>
      <c r="W341" s="5"/>
      <c r="X341" s="5"/>
    </row>
    <row r="342" spans="1:24" ht="40.9" hidden="1" customHeight="1">
      <c r="A342" s="23"/>
      <c r="B342" s="22"/>
      <c r="C342" s="23" t="s">
        <v>124</v>
      </c>
      <c r="D342" s="24" t="s">
        <v>292</v>
      </c>
      <c r="E342" s="25"/>
      <c r="F342" s="25"/>
      <c r="G342" s="25"/>
      <c r="H342" s="25" t="e">
        <f t="shared" si="133"/>
        <v>#DIV/0!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302000</v>
      </c>
      <c r="Q342" s="25">
        <v>176106</v>
      </c>
      <c r="R342" s="25">
        <f t="shared" si="131"/>
        <v>58.31324503311258</v>
      </c>
      <c r="T342" s="5"/>
      <c r="U342" s="5"/>
      <c r="W342" s="5"/>
      <c r="X342" s="5"/>
    </row>
    <row r="343" spans="1:24" ht="21.75" customHeight="1">
      <c r="A343" s="23"/>
      <c r="B343" s="22"/>
      <c r="C343" s="38" t="s">
        <v>31</v>
      </c>
      <c r="D343" s="81" t="s">
        <v>32</v>
      </c>
      <c r="E343" s="32">
        <v>0</v>
      </c>
      <c r="F343" s="32">
        <v>2386.98</v>
      </c>
      <c r="G343" s="25">
        <v>0</v>
      </c>
      <c r="H343" s="25">
        <v>0</v>
      </c>
      <c r="I343" s="25">
        <v>10000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/>
      <c r="Q343" s="25"/>
      <c r="R343" s="25"/>
      <c r="T343" s="5"/>
      <c r="U343" s="5"/>
      <c r="W343" s="5"/>
      <c r="X343" s="5"/>
    </row>
    <row r="344" spans="1:24" ht="55.9" hidden="1" customHeight="1">
      <c r="A344" s="23"/>
      <c r="B344" s="22"/>
      <c r="C344" s="23" t="s">
        <v>274</v>
      </c>
      <c r="D344" s="24" t="s">
        <v>275</v>
      </c>
      <c r="E344" s="25">
        <v>0</v>
      </c>
      <c r="F344" s="25">
        <v>0</v>
      </c>
      <c r="G344" s="25">
        <v>0</v>
      </c>
      <c r="H344" s="25" t="e">
        <f>G344/F344*100</f>
        <v>#DIV/0!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/>
      <c r="Q344" s="25"/>
      <c r="R344" s="25"/>
      <c r="T344" s="5"/>
      <c r="U344" s="5"/>
      <c r="W344" s="5"/>
      <c r="X344" s="5"/>
    </row>
    <row r="345" spans="1:24" ht="17.100000000000001" hidden="1" customHeight="1">
      <c r="A345" s="131" t="s">
        <v>135</v>
      </c>
      <c r="B345" s="132"/>
      <c r="C345" s="131"/>
      <c r="D345" s="133" t="s">
        <v>136</v>
      </c>
      <c r="E345" s="134">
        <f>E346</f>
        <v>0</v>
      </c>
      <c r="F345" s="134">
        <f>F346</f>
        <v>0</v>
      </c>
      <c r="G345" s="134">
        <f>G346</f>
        <v>0</v>
      </c>
      <c r="H345" s="134" t="e">
        <f t="shared" si="133"/>
        <v>#DIV/0!</v>
      </c>
      <c r="I345" s="134">
        <f>I346</f>
        <v>273685</v>
      </c>
      <c r="J345" s="134">
        <f t="shared" ref="J345:Q345" si="136">J346</f>
        <v>0</v>
      </c>
      <c r="K345" s="134">
        <f t="shared" si="136"/>
        <v>0</v>
      </c>
      <c r="L345" s="134">
        <f t="shared" si="136"/>
        <v>0</v>
      </c>
      <c r="M345" s="134">
        <f t="shared" si="136"/>
        <v>0</v>
      </c>
      <c r="N345" s="134">
        <f t="shared" si="136"/>
        <v>0</v>
      </c>
      <c r="O345" s="134">
        <f t="shared" si="136"/>
        <v>0</v>
      </c>
      <c r="P345" s="16">
        <f t="shared" si="136"/>
        <v>0</v>
      </c>
      <c r="Q345" s="16">
        <f t="shared" si="136"/>
        <v>0</v>
      </c>
      <c r="R345" s="16" t="e">
        <f t="shared" si="131"/>
        <v>#DIV/0!</v>
      </c>
      <c r="T345" s="5"/>
      <c r="U345" s="5"/>
      <c r="W345" s="5"/>
      <c r="X345" s="5"/>
    </row>
    <row r="346" spans="1:24" ht="17.100000000000001" hidden="1" customHeight="1">
      <c r="A346" s="17"/>
      <c r="B346" s="138" t="s">
        <v>137</v>
      </c>
      <c r="C346" s="137"/>
      <c r="D346" s="139" t="s">
        <v>5</v>
      </c>
      <c r="E346" s="140">
        <f>E347+E348+E349+E350</f>
        <v>0</v>
      </c>
      <c r="F346" s="140">
        <f>F347+F348+F349+F350</f>
        <v>0</v>
      </c>
      <c r="G346" s="140">
        <f>G347+G348+G349+G350</f>
        <v>0</v>
      </c>
      <c r="H346" s="140" t="e">
        <f t="shared" si="133"/>
        <v>#DIV/0!</v>
      </c>
      <c r="I346" s="140">
        <f>I347+I348+I349</f>
        <v>273685</v>
      </c>
      <c r="J346" s="140">
        <f t="shared" ref="J346:O346" si="137">J347+J348+J349+J350</f>
        <v>0</v>
      </c>
      <c r="K346" s="140">
        <f t="shared" si="137"/>
        <v>0</v>
      </c>
      <c r="L346" s="140">
        <f t="shared" si="137"/>
        <v>0</v>
      </c>
      <c r="M346" s="140">
        <f t="shared" si="137"/>
        <v>0</v>
      </c>
      <c r="N346" s="140">
        <f t="shared" si="137"/>
        <v>0</v>
      </c>
      <c r="O346" s="140">
        <f t="shared" si="137"/>
        <v>0</v>
      </c>
      <c r="P346" s="21">
        <f>P347+P348+P349</f>
        <v>0</v>
      </c>
      <c r="Q346" s="21">
        <f>Q347+Q348+Q349</f>
        <v>0</v>
      </c>
      <c r="R346" s="21" t="e">
        <f t="shared" si="131"/>
        <v>#DIV/0!</v>
      </c>
      <c r="T346" s="5"/>
      <c r="U346" s="5"/>
      <c r="W346" s="5"/>
      <c r="X346" s="5"/>
    </row>
    <row r="347" spans="1:24" ht="17.100000000000001" hidden="1" customHeight="1">
      <c r="A347" s="17"/>
      <c r="B347" s="31"/>
      <c r="C347" s="23" t="s">
        <v>24</v>
      </c>
      <c r="D347" s="24" t="s">
        <v>278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T347" s="5"/>
      <c r="U347" s="5"/>
      <c r="W347" s="5"/>
      <c r="X347" s="5"/>
    </row>
    <row r="348" spans="1:24" ht="51" hidden="1" customHeight="1">
      <c r="A348" s="23"/>
      <c r="B348" s="22"/>
      <c r="C348" s="42" t="s">
        <v>107</v>
      </c>
      <c r="D348" s="39" t="s">
        <v>108</v>
      </c>
      <c r="E348" s="44"/>
      <c r="F348" s="44"/>
      <c r="G348" s="44"/>
      <c r="H348" s="44" t="e">
        <f t="shared" ref="H348:H362" si="138">G348/F348*100</f>
        <v>#DIV/0!</v>
      </c>
      <c r="I348" s="44">
        <v>244909.42</v>
      </c>
      <c r="J348" s="44">
        <v>0</v>
      </c>
      <c r="K348" s="44">
        <v>0</v>
      </c>
      <c r="L348" s="44">
        <v>0</v>
      </c>
      <c r="M348" s="44">
        <v>0</v>
      </c>
      <c r="N348" s="44">
        <v>0</v>
      </c>
      <c r="O348" s="44">
        <v>0</v>
      </c>
      <c r="P348" s="66">
        <v>0</v>
      </c>
      <c r="Q348" s="66">
        <v>0</v>
      </c>
      <c r="R348" s="66" t="e">
        <f t="shared" ref="R348:R354" si="139">Q348/P348*100</f>
        <v>#DIV/0!</v>
      </c>
      <c r="T348" s="5"/>
      <c r="U348" s="5"/>
      <c r="W348" s="5"/>
      <c r="X348" s="5"/>
    </row>
    <row r="349" spans="1:24" ht="55.9" hidden="1" customHeight="1">
      <c r="A349" s="23"/>
      <c r="B349" s="22"/>
      <c r="C349" s="42" t="s">
        <v>109</v>
      </c>
      <c r="D349" s="39" t="s">
        <v>108</v>
      </c>
      <c r="E349" s="44"/>
      <c r="F349" s="44"/>
      <c r="G349" s="44"/>
      <c r="H349" s="44" t="e">
        <f t="shared" si="138"/>
        <v>#DIV/0!</v>
      </c>
      <c r="I349" s="44">
        <v>28775.58</v>
      </c>
      <c r="J349" s="44">
        <v>0</v>
      </c>
      <c r="K349" s="44">
        <v>0</v>
      </c>
      <c r="L349" s="44">
        <v>0</v>
      </c>
      <c r="M349" s="44">
        <v>0</v>
      </c>
      <c r="N349" s="44">
        <v>0</v>
      </c>
      <c r="O349" s="44">
        <v>0</v>
      </c>
      <c r="P349" s="66">
        <v>0</v>
      </c>
      <c r="Q349" s="66">
        <v>0</v>
      </c>
      <c r="R349" s="66" t="e">
        <f t="shared" si="139"/>
        <v>#DIV/0!</v>
      </c>
      <c r="T349" s="5"/>
      <c r="U349" s="5"/>
      <c r="W349" s="5"/>
      <c r="X349" s="5"/>
    </row>
    <row r="350" spans="1:24" ht="55.9" hidden="1" customHeight="1">
      <c r="A350" s="23"/>
      <c r="B350" s="22"/>
      <c r="C350" s="23" t="s">
        <v>6</v>
      </c>
      <c r="D350" s="24" t="s">
        <v>7</v>
      </c>
      <c r="E350" s="25"/>
      <c r="F350" s="25"/>
      <c r="G350" s="25"/>
      <c r="H350" s="44" t="e">
        <f t="shared" si="138"/>
        <v>#DIV/0!</v>
      </c>
      <c r="I350" s="25"/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66"/>
      <c r="Q350" s="66"/>
      <c r="R350" s="66"/>
      <c r="T350" s="5"/>
      <c r="U350" s="5"/>
      <c r="W350" s="5"/>
      <c r="X350" s="5"/>
    </row>
    <row r="351" spans="1:24" ht="20.45" customHeight="1">
      <c r="A351" s="131" t="s">
        <v>187</v>
      </c>
      <c r="B351" s="132"/>
      <c r="C351" s="131"/>
      <c r="D351" s="133" t="s">
        <v>188</v>
      </c>
      <c r="E351" s="134">
        <f>E352</f>
        <v>89108</v>
      </c>
      <c r="F351" s="134">
        <f t="shared" ref="F351:G351" si="140">F352</f>
        <v>60464</v>
      </c>
      <c r="G351" s="134">
        <f t="shared" si="140"/>
        <v>0</v>
      </c>
      <c r="H351" s="134">
        <v>0</v>
      </c>
      <c r="I351" s="134">
        <f>I352</f>
        <v>160448</v>
      </c>
      <c r="J351" s="134">
        <f t="shared" ref="J351:O351" si="141">J352+J354</f>
        <v>0</v>
      </c>
      <c r="K351" s="134">
        <f t="shared" si="141"/>
        <v>0</v>
      </c>
      <c r="L351" s="134">
        <f t="shared" si="141"/>
        <v>0</v>
      </c>
      <c r="M351" s="134">
        <f t="shared" si="141"/>
        <v>0</v>
      </c>
      <c r="N351" s="134">
        <f t="shared" si="141"/>
        <v>0</v>
      </c>
      <c r="O351" s="134">
        <f t="shared" si="141"/>
        <v>0</v>
      </c>
      <c r="P351" s="16">
        <f>P352</f>
        <v>280000</v>
      </c>
      <c r="Q351" s="16">
        <f>Q352</f>
        <v>0</v>
      </c>
      <c r="R351" s="16">
        <f t="shared" si="139"/>
        <v>0</v>
      </c>
      <c r="T351" s="5"/>
      <c r="U351" s="5"/>
      <c r="W351" s="5"/>
      <c r="X351" s="5"/>
    </row>
    <row r="352" spans="1:24" ht="16.5" customHeight="1">
      <c r="A352" s="17"/>
      <c r="B352" s="138" t="s">
        <v>214</v>
      </c>
      <c r="C352" s="137"/>
      <c r="D352" s="139" t="s">
        <v>215</v>
      </c>
      <c r="E352" s="140">
        <f>E353+E355</f>
        <v>89108</v>
      </c>
      <c r="F352" s="140">
        <f t="shared" ref="F352:G352" si="142">F353+F355</f>
        <v>60464</v>
      </c>
      <c r="G352" s="140">
        <f t="shared" si="142"/>
        <v>0</v>
      </c>
      <c r="H352" s="140">
        <v>0</v>
      </c>
      <c r="I352" s="140">
        <f>I353+I354</f>
        <v>160448</v>
      </c>
      <c r="J352" s="140">
        <f>J353+J354</f>
        <v>0</v>
      </c>
      <c r="K352" s="140">
        <f>K353+K354</f>
        <v>0</v>
      </c>
      <c r="L352" s="140">
        <f>L353+L354</f>
        <v>0</v>
      </c>
      <c r="M352" s="140">
        <f>M353+M354</f>
        <v>0</v>
      </c>
      <c r="N352" s="140">
        <f>N353</f>
        <v>0</v>
      </c>
      <c r="O352" s="140">
        <f>O353</f>
        <v>0</v>
      </c>
      <c r="P352" s="21">
        <f>P353</f>
        <v>280000</v>
      </c>
      <c r="Q352" s="21">
        <f>Q353</f>
        <v>0</v>
      </c>
      <c r="R352" s="21">
        <f t="shared" si="139"/>
        <v>0</v>
      </c>
      <c r="T352" s="5"/>
      <c r="U352" s="5"/>
      <c r="W352" s="5"/>
      <c r="X352" s="5"/>
    </row>
    <row r="353" spans="1:24" ht="45" customHeight="1">
      <c r="A353" s="23"/>
      <c r="B353" s="22"/>
      <c r="C353" s="23" t="s">
        <v>124</v>
      </c>
      <c r="D353" s="24" t="s">
        <v>292</v>
      </c>
      <c r="E353" s="25">
        <v>86192</v>
      </c>
      <c r="F353" s="25">
        <v>57548</v>
      </c>
      <c r="G353" s="25">
        <v>0</v>
      </c>
      <c r="H353" s="25">
        <v>0</v>
      </c>
      <c r="I353" s="25">
        <v>153568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44">
        <v>280000</v>
      </c>
      <c r="Q353" s="25">
        <v>0</v>
      </c>
      <c r="R353" s="25">
        <f t="shared" si="139"/>
        <v>0</v>
      </c>
      <c r="T353" s="5"/>
      <c r="U353" s="5"/>
      <c r="W353" s="5"/>
      <c r="X353" s="5"/>
    </row>
    <row r="354" spans="1:24" ht="54" hidden="1" customHeight="1">
      <c r="A354" s="23"/>
      <c r="B354" s="22"/>
      <c r="C354" s="23" t="s">
        <v>222</v>
      </c>
      <c r="D354" s="24" t="s">
        <v>223</v>
      </c>
      <c r="E354" s="25"/>
      <c r="F354" s="25"/>
      <c r="G354" s="25"/>
      <c r="H354" s="25" t="e">
        <f t="shared" si="138"/>
        <v>#DIV/0!</v>
      </c>
      <c r="I354" s="25">
        <v>6880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44">
        <v>31968</v>
      </c>
      <c r="Q354" s="25">
        <v>0</v>
      </c>
      <c r="R354" s="25">
        <f t="shared" si="139"/>
        <v>0</v>
      </c>
      <c r="T354" s="5"/>
      <c r="U354" s="5"/>
      <c r="W354" s="5"/>
      <c r="X354" s="5"/>
    </row>
    <row r="355" spans="1:24" ht="54" customHeight="1">
      <c r="A355" s="23"/>
      <c r="B355" s="22"/>
      <c r="C355" s="23" t="s">
        <v>222</v>
      </c>
      <c r="D355" s="24" t="s">
        <v>409</v>
      </c>
      <c r="E355" s="25">
        <v>2916</v>
      </c>
      <c r="F355" s="25">
        <v>2916</v>
      </c>
      <c r="G355" s="25">
        <v>0</v>
      </c>
      <c r="H355" s="25">
        <v>0</v>
      </c>
      <c r="I355" s="25"/>
      <c r="J355" s="25"/>
      <c r="K355" s="25"/>
      <c r="L355" s="25"/>
      <c r="M355" s="25"/>
      <c r="N355" s="25"/>
      <c r="O355" s="25"/>
      <c r="P355" s="44"/>
      <c r="Q355" s="25"/>
      <c r="R355" s="25"/>
      <c r="T355" s="5"/>
      <c r="U355" s="5"/>
      <c r="W355" s="5"/>
      <c r="X355" s="5"/>
    </row>
    <row r="356" spans="1:24" ht="20.45" customHeight="1">
      <c r="A356" s="131" t="s">
        <v>314</v>
      </c>
      <c r="B356" s="132"/>
      <c r="C356" s="131"/>
      <c r="D356" s="133" t="s">
        <v>315</v>
      </c>
      <c r="E356" s="134">
        <f>E357+E362+E371+E381+E374+E377</f>
        <v>10540399.83</v>
      </c>
      <c r="F356" s="134">
        <f>F357+F362+F371+F381+F374+F377</f>
        <v>8035121.6699999999</v>
      </c>
      <c r="G356" s="134">
        <f>G357+G362+G371+G381+G374+G377</f>
        <v>6693777.8900000006</v>
      </c>
      <c r="H356" s="134">
        <f t="shared" si="138"/>
        <v>83.306490740419619</v>
      </c>
      <c r="I356" s="134">
        <f t="shared" ref="I356:O356" si="143">I357+I362+I371+I381+I374</f>
        <v>12030907.25</v>
      </c>
      <c r="J356" s="134">
        <f t="shared" si="143"/>
        <v>0</v>
      </c>
      <c r="K356" s="134">
        <f t="shared" si="143"/>
        <v>0</v>
      </c>
      <c r="L356" s="134">
        <f t="shared" si="143"/>
        <v>0</v>
      </c>
      <c r="M356" s="134">
        <f t="shared" si="143"/>
        <v>0</v>
      </c>
      <c r="N356" s="134">
        <f t="shared" si="143"/>
        <v>0</v>
      </c>
      <c r="O356" s="134">
        <f t="shared" si="143"/>
        <v>0</v>
      </c>
      <c r="P356" s="44"/>
      <c r="Q356" s="25"/>
      <c r="R356" s="25"/>
      <c r="T356" s="5"/>
      <c r="U356" s="5"/>
      <c r="W356" s="5"/>
      <c r="X356" s="5"/>
    </row>
    <row r="357" spans="1:24" ht="19.149999999999999" customHeight="1">
      <c r="A357" s="33" t="s">
        <v>249</v>
      </c>
      <c r="B357" s="148">
        <v>85501</v>
      </c>
      <c r="C357" s="149"/>
      <c r="D357" s="150" t="s">
        <v>316</v>
      </c>
      <c r="E357" s="140">
        <f>SUM(E358:E361)</f>
        <v>6707189.2999999998</v>
      </c>
      <c r="F357" s="140">
        <f t="shared" ref="F357:G357" si="144">SUM(F358:F361)</f>
        <v>4951403</v>
      </c>
      <c r="G357" s="140">
        <f t="shared" si="144"/>
        <v>2729965.6</v>
      </c>
      <c r="H357" s="140">
        <f t="shared" si="138"/>
        <v>55.135192994793606</v>
      </c>
      <c r="I357" s="140">
        <f>I361</f>
        <v>7245841</v>
      </c>
      <c r="J357" s="140">
        <f t="shared" ref="J357:O357" si="145">J361</f>
        <v>0</v>
      </c>
      <c r="K357" s="140">
        <f t="shared" si="145"/>
        <v>0</v>
      </c>
      <c r="L357" s="140">
        <f t="shared" si="145"/>
        <v>0</v>
      </c>
      <c r="M357" s="140">
        <f t="shared" si="145"/>
        <v>0</v>
      </c>
      <c r="N357" s="140">
        <f t="shared" si="145"/>
        <v>0</v>
      </c>
      <c r="O357" s="140">
        <f t="shared" si="145"/>
        <v>0</v>
      </c>
      <c r="P357" s="44"/>
      <c r="Q357" s="25"/>
      <c r="R357" s="25"/>
      <c r="T357" s="5"/>
      <c r="U357" s="5"/>
      <c r="W357" s="5"/>
      <c r="X357" s="5"/>
    </row>
    <row r="358" spans="1:24" ht="33.75" customHeight="1">
      <c r="A358" s="33"/>
      <c r="B358" s="215"/>
      <c r="C358" s="202" t="s">
        <v>327</v>
      </c>
      <c r="D358" s="81" t="s">
        <v>328</v>
      </c>
      <c r="E358" s="194">
        <v>11.6</v>
      </c>
      <c r="F358" s="194">
        <v>0</v>
      </c>
      <c r="G358" s="194">
        <v>11.6</v>
      </c>
      <c r="H358" s="194">
        <v>0</v>
      </c>
      <c r="I358" s="140"/>
      <c r="J358" s="140"/>
      <c r="K358" s="140"/>
      <c r="L358" s="140"/>
      <c r="M358" s="140"/>
      <c r="N358" s="140"/>
      <c r="O358" s="140"/>
      <c r="P358" s="44"/>
      <c r="Q358" s="25"/>
      <c r="R358" s="25"/>
      <c r="T358" s="5"/>
      <c r="U358" s="5"/>
      <c r="W358" s="5"/>
      <c r="X358" s="5"/>
    </row>
    <row r="359" spans="1:24" ht="19.149999999999999" customHeight="1">
      <c r="A359" s="33"/>
      <c r="B359" s="215"/>
      <c r="C359" s="202" t="s">
        <v>24</v>
      </c>
      <c r="D359" s="73" t="s">
        <v>278</v>
      </c>
      <c r="E359" s="194">
        <v>885.7</v>
      </c>
      <c r="F359" s="194">
        <v>0</v>
      </c>
      <c r="G359" s="194">
        <v>30</v>
      </c>
      <c r="H359" s="194">
        <v>0</v>
      </c>
      <c r="I359" s="140"/>
      <c r="J359" s="140"/>
      <c r="K359" s="140"/>
      <c r="L359" s="140"/>
      <c r="M359" s="140"/>
      <c r="N359" s="140"/>
      <c r="O359" s="140"/>
      <c r="P359" s="44"/>
      <c r="Q359" s="25"/>
      <c r="R359" s="25"/>
      <c r="T359" s="5"/>
      <c r="U359" s="5"/>
      <c r="W359" s="5"/>
      <c r="X359" s="5"/>
    </row>
    <row r="360" spans="1:24" ht="19.149999999999999" customHeight="1">
      <c r="A360" s="33"/>
      <c r="B360" s="215"/>
      <c r="C360" s="202" t="s">
        <v>322</v>
      </c>
      <c r="D360" s="193" t="s">
        <v>391</v>
      </c>
      <c r="E360" s="194">
        <v>2000</v>
      </c>
      <c r="F360" s="194">
        <v>0</v>
      </c>
      <c r="G360" s="194">
        <v>2000</v>
      </c>
      <c r="H360" s="194">
        <v>0</v>
      </c>
      <c r="I360" s="140"/>
      <c r="J360" s="140"/>
      <c r="K360" s="140"/>
      <c r="L360" s="140"/>
      <c r="M360" s="140"/>
      <c r="N360" s="140"/>
      <c r="O360" s="140"/>
      <c r="P360" s="44"/>
      <c r="Q360" s="25"/>
      <c r="R360" s="25"/>
      <c r="T360" s="5"/>
      <c r="U360" s="5"/>
      <c r="W360" s="5"/>
      <c r="X360" s="5"/>
    </row>
    <row r="361" spans="1:24" ht="66.599999999999994" customHeight="1">
      <c r="A361" s="33"/>
      <c r="B361" s="31"/>
      <c r="C361" s="38" t="s">
        <v>299</v>
      </c>
      <c r="D361" s="24" t="s">
        <v>301</v>
      </c>
      <c r="E361" s="43">
        <v>6704292</v>
      </c>
      <c r="F361" s="43">
        <v>4951403</v>
      </c>
      <c r="G361" s="43">
        <v>2727924</v>
      </c>
      <c r="H361" s="25">
        <f>G361/F361*100</f>
        <v>55.093960237128748</v>
      </c>
      <c r="I361" s="43">
        <v>7245841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44"/>
      <c r="Q361" s="25"/>
      <c r="R361" s="25"/>
      <c r="T361" s="5"/>
      <c r="U361" s="5"/>
      <c r="W361" s="5"/>
      <c r="X361" s="5"/>
    </row>
    <row r="362" spans="1:24" ht="47.45" customHeight="1">
      <c r="A362" s="23"/>
      <c r="B362" s="148">
        <v>85502</v>
      </c>
      <c r="C362" s="149"/>
      <c r="D362" s="152" t="s">
        <v>119</v>
      </c>
      <c r="E362" s="151">
        <f>SUM(E366:E370)</f>
        <v>3784464.53</v>
      </c>
      <c r="F362" s="151">
        <f t="shared" ref="F362:G362" si="146">SUM(F366:F370)</f>
        <v>3047436.67</v>
      </c>
      <c r="G362" s="151">
        <f t="shared" si="146"/>
        <v>3922150.29</v>
      </c>
      <c r="H362" s="140">
        <f t="shared" si="138"/>
        <v>128.70325833547182</v>
      </c>
      <c r="I362" s="151">
        <f t="shared" ref="I362:N362" si="147">I369+I363+I366+I370</f>
        <v>4776923.25</v>
      </c>
      <c r="J362" s="151">
        <f t="shared" si="147"/>
        <v>0</v>
      </c>
      <c r="K362" s="151">
        <f t="shared" si="147"/>
        <v>0</v>
      </c>
      <c r="L362" s="151">
        <f t="shared" si="147"/>
        <v>0</v>
      </c>
      <c r="M362" s="151">
        <f t="shared" si="147"/>
        <v>0</v>
      </c>
      <c r="N362" s="151">
        <f t="shared" si="147"/>
        <v>0</v>
      </c>
      <c r="O362" s="151">
        <f>O369+O363+O366</f>
        <v>0</v>
      </c>
      <c r="P362" s="44"/>
      <c r="Q362" s="25"/>
      <c r="R362" s="25"/>
      <c r="T362" s="5"/>
      <c r="U362" s="5"/>
      <c r="W362" s="5"/>
      <c r="X362" s="5"/>
    </row>
    <row r="363" spans="1:24" ht="31.15" hidden="1" customHeight="1">
      <c r="A363" s="23"/>
      <c r="B363" s="101"/>
      <c r="C363" s="23" t="s">
        <v>327</v>
      </c>
      <c r="D363" s="103" t="s">
        <v>328</v>
      </c>
      <c r="E363" s="25">
        <v>0</v>
      </c>
      <c r="F363" s="25">
        <v>0</v>
      </c>
      <c r="G363" s="25">
        <v>0</v>
      </c>
      <c r="H363" s="25">
        <v>0</v>
      </c>
      <c r="I363" s="25">
        <v>1.1599999999999999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44"/>
      <c r="Q363" s="25"/>
      <c r="R363" s="25"/>
      <c r="T363" s="5"/>
      <c r="U363" s="5"/>
      <c r="W363" s="5"/>
      <c r="X363" s="5"/>
    </row>
    <row r="364" spans="1:24" ht="31.15" hidden="1" customHeight="1">
      <c r="A364" s="23"/>
      <c r="B364" s="196"/>
      <c r="C364" s="197" t="s">
        <v>20</v>
      </c>
      <c r="D364" s="198" t="s">
        <v>21</v>
      </c>
      <c r="E364" s="199"/>
      <c r="F364" s="199"/>
      <c r="G364" s="199"/>
      <c r="H364" s="199" t="e">
        <f>G364/F364*100</f>
        <v>#DIV/0!</v>
      </c>
      <c r="I364" s="25"/>
      <c r="J364" s="25"/>
      <c r="K364" s="25"/>
      <c r="L364" s="25"/>
      <c r="M364" s="25"/>
      <c r="N364" s="25"/>
      <c r="O364" s="25"/>
      <c r="P364" s="44"/>
      <c r="Q364" s="25"/>
      <c r="R364" s="25"/>
      <c r="T364" s="5"/>
      <c r="U364" s="5"/>
      <c r="W364" s="5"/>
      <c r="X364" s="5"/>
    </row>
    <row r="365" spans="1:24" ht="31.15" hidden="1" customHeight="1">
      <c r="A365" s="23"/>
      <c r="B365" s="196"/>
      <c r="C365" s="197" t="s">
        <v>322</v>
      </c>
      <c r="D365" s="198" t="s">
        <v>386</v>
      </c>
      <c r="E365" s="199"/>
      <c r="F365" s="199"/>
      <c r="G365" s="199"/>
      <c r="H365" s="199" t="e">
        <f>G365/F365*100</f>
        <v>#DIV/0!</v>
      </c>
      <c r="I365" s="25"/>
      <c r="J365" s="25"/>
      <c r="K365" s="25"/>
      <c r="L365" s="25"/>
      <c r="M365" s="25"/>
      <c r="N365" s="25"/>
      <c r="O365" s="25"/>
      <c r="P365" s="44"/>
      <c r="Q365" s="25"/>
      <c r="R365" s="25"/>
      <c r="T365" s="5"/>
      <c r="U365" s="5"/>
      <c r="W365" s="5"/>
      <c r="X365" s="5"/>
    </row>
    <row r="366" spans="1:24" ht="30.75" customHeight="1">
      <c r="A366" s="23"/>
      <c r="B366" s="196"/>
      <c r="C366" s="195" t="s">
        <v>327</v>
      </c>
      <c r="D366" s="81" t="s">
        <v>328</v>
      </c>
      <c r="E366" s="194">
        <v>11.6</v>
      </c>
      <c r="F366" s="194">
        <v>26.4</v>
      </c>
      <c r="G366" s="194">
        <v>955.6</v>
      </c>
      <c r="H366" s="194">
        <v>0</v>
      </c>
      <c r="I366" s="25">
        <v>7497.81</v>
      </c>
      <c r="J366" s="25">
        <v>0</v>
      </c>
      <c r="K366" s="25">
        <v>0</v>
      </c>
      <c r="L366" s="32">
        <v>0</v>
      </c>
      <c r="M366" s="32">
        <v>0</v>
      </c>
      <c r="N366" s="32">
        <v>0</v>
      </c>
      <c r="O366" s="32">
        <v>0</v>
      </c>
      <c r="P366" s="44"/>
      <c r="Q366" s="25"/>
      <c r="R366" s="25"/>
      <c r="T366" s="5"/>
      <c r="U366" s="5"/>
      <c r="W366" s="5"/>
      <c r="X366" s="5"/>
    </row>
    <row r="367" spans="1:24" ht="20.25" customHeight="1">
      <c r="A367" s="23"/>
      <c r="B367" s="196"/>
      <c r="C367" s="195" t="s">
        <v>24</v>
      </c>
      <c r="D367" s="24" t="s">
        <v>278</v>
      </c>
      <c r="E367" s="194">
        <v>638.92999999999995</v>
      </c>
      <c r="F367" s="194">
        <v>0</v>
      </c>
      <c r="G367" s="194">
        <v>2031.93</v>
      </c>
      <c r="H367" s="194">
        <v>0</v>
      </c>
      <c r="I367" s="25"/>
      <c r="J367" s="25"/>
      <c r="K367" s="25"/>
      <c r="L367" s="32"/>
      <c r="M367" s="32"/>
      <c r="N367" s="32"/>
      <c r="O367" s="32"/>
      <c r="P367" s="44"/>
      <c r="Q367" s="25"/>
      <c r="R367" s="25"/>
      <c r="T367" s="5"/>
      <c r="U367" s="5"/>
      <c r="W367" s="5"/>
      <c r="X367" s="5"/>
    </row>
    <row r="368" spans="1:24" ht="21.75" customHeight="1">
      <c r="A368" s="23"/>
      <c r="B368" s="196"/>
      <c r="C368" s="195" t="s">
        <v>322</v>
      </c>
      <c r="D368" s="193" t="s">
        <v>391</v>
      </c>
      <c r="E368" s="194">
        <v>2000</v>
      </c>
      <c r="F368" s="194">
        <v>0</v>
      </c>
      <c r="G368" s="194">
        <v>4037.76</v>
      </c>
      <c r="H368" s="194">
        <v>0</v>
      </c>
      <c r="I368" s="25"/>
      <c r="J368" s="25"/>
      <c r="K368" s="25"/>
      <c r="L368" s="32"/>
      <c r="M368" s="32"/>
      <c r="N368" s="32"/>
      <c r="O368" s="32"/>
      <c r="P368" s="44"/>
      <c r="Q368" s="25"/>
      <c r="R368" s="25"/>
      <c r="T368" s="5"/>
      <c r="U368" s="5"/>
      <c r="W368" s="5"/>
      <c r="X368" s="5"/>
    </row>
    <row r="369" spans="1:24" ht="54" customHeight="1">
      <c r="A369" s="23"/>
      <c r="B369" s="200"/>
      <c r="C369" s="201" t="s">
        <v>37</v>
      </c>
      <c r="D369" s="193" t="s">
        <v>223</v>
      </c>
      <c r="E369" s="199">
        <v>3731814</v>
      </c>
      <c r="F369" s="199">
        <v>3002344</v>
      </c>
      <c r="G369" s="199">
        <v>3885125</v>
      </c>
      <c r="H369" s="194">
        <f t="shared" ref="H369:H375" si="148">G369/F369*100</f>
        <v>129.40305974265439</v>
      </c>
      <c r="I369" s="43">
        <v>4731083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44"/>
      <c r="Q369" s="25"/>
      <c r="R369" s="25"/>
      <c r="T369" s="5"/>
      <c r="U369" s="5"/>
      <c r="W369" s="5"/>
      <c r="X369" s="5"/>
    </row>
    <row r="370" spans="1:24" ht="43.15" customHeight="1">
      <c r="A370" s="23"/>
      <c r="B370" s="200"/>
      <c r="C370" s="197" t="s">
        <v>324</v>
      </c>
      <c r="D370" s="213" t="s">
        <v>325</v>
      </c>
      <c r="E370" s="199">
        <v>50000</v>
      </c>
      <c r="F370" s="199">
        <v>45066.27</v>
      </c>
      <c r="G370" s="199">
        <v>30000</v>
      </c>
      <c r="H370" s="194">
        <f t="shared" si="148"/>
        <v>66.568633259419968</v>
      </c>
      <c r="I370" s="43">
        <v>38341.279999999999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44"/>
      <c r="Q370" s="25"/>
      <c r="R370" s="25"/>
      <c r="T370" s="5"/>
      <c r="U370" s="5"/>
      <c r="W370" s="5"/>
      <c r="X370" s="5"/>
    </row>
    <row r="371" spans="1:24" ht="18" customHeight="1">
      <c r="A371" s="23"/>
      <c r="B371" s="148">
        <v>85503</v>
      </c>
      <c r="C371" s="149"/>
      <c r="D371" s="150" t="s">
        <v>326</v>
      </c>
      <c r="E371" s="140">
        <f>E373+E372</f>
        <v>298</v>
      </c>
      <c r="F371" s="140">
        <f t="shared" ref="F371:G371" si="149">F373+F372</f>
        <v>202</v>
      </c>
      <c r="G371" s="140">
        <f t="shared" si="149"/>
        <v>0</v>
      </c>
      <c r="H371" s="140">
        <f t="shared" si="148"/>
        <v>0</v>
      </c>
      <c r="I371" s="140">
        <f>I373</f>
        <v>143</v>
      </c>
      <c r="J371" s="140">
        <f t="shared" ref="J371:O371" si="150">J373</f>
        <v>0</v>
      </c>
      <c r="K371" s="140">
        <f t="shared" si="150"/>
        <v>0</v>
      </c>
      <c r="L371" s="140">
        <f t="shared" si="150"/>
        <v>0</v>
      </c>
      <c r="M371" s="140">
        <f t="shared" si="150"/>
        <v>0</v>
      </c>
      <c r="N371" s="140">
        <f t="shared" si="150"/>
        <v>0</v>
      </c>
      <c r="O371" s="140">
        <f t="shared" si="150"/>
        <v>0</v>
      </c>
      <c r="P371" s="44"/>
      <c r="Q371" s="25"/>
      <c r="R371" s="25"/>
      <c r="T371" s="5"/>
      <c r="U371" s="5"/>
      <c r="W371" s="5"/>
      <c r="X371" s="5"/>
    </row>
    <row r="372" spans="1:24" ht="18" customHeight="1">
      <c r="A372" s="23"/>
      <c r="B372" s="215"/>
      <c r="C372" s="202" t="s">
        <v>20</v>
      </c>
      <c r="D372" s="219" t="s">
        <v>32</v>
      </c>
      <c r="E372" s="194">
        <v>10</v>
      </c>
      <c r="F372" s="194">
        <v>0</v>
      </c>
      <c r="G372" s="194">
        <v>0</v>
      </c>
      <c r="H372" s="194">
        <v>0</v>
      </c>
      <c r="I372" s="140"/>
      <c r="J372" s="140"/>
      <c r="K372" s="140"/>
      <c r="L372" s="140"/>
      <c r="M372" s="140"/>
      <c r="N372" s="140"/>
      <c r="O372" s="140"/>
      <c r="P372" s="44"/>
      <c r="Q372" s="25"/>
      <c r="R372" s="25"/>
      <c r="T372" s="5"/>
      <c r="U372" s="5"/>
      <c r="W372" s="5"/>
      <c r="X372" s="5"/>
    </row>
    <row r="373" spans="1:24" ht="51.6" customHeight="1">
      <c r="A373" s="23"/>
      <c r="B373" s="31"/>
      <c r="C373" s="38" t="s">
        <v>37</v>
      </c>
      <c r="D373" s="24" t="s">
        <v>223</v>
      </c>
      <c r="E373" s="43">
        <v>288</v>
      </c>
      <c r="F373" s="43">
        <v>202</v>
      </c>
      <c r="G373" s="43">
        <v>0</v>
      </c>
      <c r="H373" s="25">
        <f t="shared" si="148"/>
        <v>0</v>
      </c>
      <c r="I373" s="43">
        <v>143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44"/>
      <c r="Q373" s="25"/>
      <c r="R373" s="25"/>
      <c r="T373" s="5"/>
      <c r="U373" s="5"/>
      <c r="W373" s="5"/>
      <c r="X373" s="5"/>
    </row>
    <row r="374" spans="1:24" ht="16.149999999999999" customHeight="1">
      <c r="A374" s="23"/>
      <c r="B374" s="148">
        <v>85504</v>
      </c>
      <c r="C374" s="149"/>
      <c r="D374" s="150" t="s">
        <v>235</v>
      </c>
      <c r="E374" s="140">
        <f>E375+E376</f>
        <v>1556</v>
      </c>
      <c r="F374" s="140">
        <f>F375+F376</f>
        <v>1556</v>
      </c>
      <c r="G374" s="140">
        <f>G375+G376</f>
        <v>0</v>
      </c>
      <c r="H374" s="140">
        <f t="shared" si="148"/>
        <v>0</v>
      </c>
      <c r="I374" s="140">
        <f>I375</f>
        <v>0</v>
      </c>
      <c r="J374" s="140">
        <f t="shared" ref="J374:O374" si="151">J375+J376</f>
        <v>0</v>
      </c>
      <c r="K374" s="140">
        <f t="shared" si="151"/>
        <v>0</v>
      </c>
      <c r="L374" s="140">
        <f t="shared" si="151"/>
        <v>0</v>
      </c>
      <c r="M374" s="140">
        <f t="shared" si="151"/>
        <v>0</v>
      </c>
      <c r="N374" s="140">
        <f t="shared" si="151"/>
        <v>0</v>
      </c>
      <c r="O374" s="140">
        <f t="shared" si="151"/>
        <v>0</v>
      </c>
      <c r="P374" s="44"/>
      <c r="Q374" s="25"/>
      <c r="R374" s="25"/>
      <c r="T374" s="5"/>
      <c r="U374" s="5"/>
      <c r="W374" s="5"/>
      <c r="X374" s="5"/>
    </row>
    <row r="375" spans="1:24" ht="51.6" hidden="1" customHeight="1">
      <c r="A375" s="23"/>
      <c r="B375" s="31"/>
      <c r="C375" s="23" t="s">
        <v>124</v>
      </c>
      <c r="D375" s="24" t="s">
        <v>292</v>
      </c>
      <c r="E375" s="43">
        <v>0</v>
      </c>
      <c r="F375" s="43">
        <v>0</v>
      </c>
      <c r="G375" s="43">
        <v>0</v>
      </c>
      <c r="H375" s="25" t="e">
        <f t="shared" si="148"/>
        <v>#DIV/0!</v>
      </c>
      <c r="I375" s="43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44"/>
      <c r="Q375" s="25"/>
      <c r="R375" s="25"/>
      <c r="T375" s="5"/>
      <c r="U375" s="5"/>
      <c r="W375" s="5"/>
      <c r="X375" s="5"/>
    </row>
    <row r="376" spans="1:24" ht="51.6" customHeight="1">
      <c r="A376" s="23"/>
      <c r="B376" s="31"/>
      <c r="C376" s="38" t="s">
        <v>37</v>
      </c>
      <c r="D376" s="24" t="s">
        <v>223</v>
      </c>
      <c r="E376" s="43">
        <v>1556</v>
      </c>
      <c r="F376" s="43">
        <v>1556</v>
      </c>
      <c r="G376" s="43">
        <v>0</v>
      </c>
      <c r="H376" s="25">
        <f>G376/F376*100</f>
        <v>0</v>
      </c>
      <c r="I376" s="43">
        <v>143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44"/>
      <c r="Q376" s="25"/>
      <c r="R376" s="25"/>
      <c r="T376" s="5"/>
      <c r="U376" s="5"/>
      <c r="W376" s="5"/>
      <c r="X376" s="5"/>
    </row>
    <row r="377" spans="1:24" ht="51.6" customHeight="1">
      <c r="A377" s="23"/>
      <c r="B377" s="148">
        <v>85513</v>
      </c>
      <c r="C377" s="149"/>
      <c r="D377" s="150" t="s">
        <v>383</v>
      </c>
      <c r="E377" s="140">
        <f>E378+E379</f>
        <v>46892</v>
      </c>
      <c r="F377" s="140">
        <f>F378+F379</f>
        <v>34524</v>
      </c>
      <c r="G377" s="140">
        <f>G378+G379</f>
        <v>41662</v>
      </c>
      <c r="H377" s="140">
        <v>0</v>
      </c>
      <c r="I377" s="43"/>
      <c r="J377" s="25"/>
      <c r="K377" s="25"/>
      <c r="L377" s="25"/>
      <c r="M377" s="25"/>
      <c r="N377" s="25"/>
      <c r="O377" s="25"/>
      <c r="P377" s="44"/>
      <c r="Q377" s="25"/>
      <c r="R377" s="25"/>
      <c r="T377" s="5"/>
      <c r="U377" s="5"/>
      <c r="W377" s="5"/>
      <c r="X377" s="5"/>
    </row>
    <row r="378" spans="1:24" ht="51.6" customHeight="1">
      <c r="A378" s="23"/>
      <c r="B378" s="31"/>
      <c r="C378" s="38" t="s">
        <v>37</v>
      </c>
      <c r="D378" s="24" t="s">
        <v>223</v>
      </c>
      <c r="E378" s="43">
        <v>46892</v>
      </c>
      <c r="F378" s="43">
        <v>34524</v>
      </c>
      <c r="G378" s="43">
        <v>41662</v>
      </c>
      <c r="H378" s="25">
        <v>0</v>
      </c>
      <c r="I378" s="43"/>
      <c r="J378" s="25"/>
      <c r="K378" s="25"/>
      <c r="L378" s="25"/>
      <c r="M378" s="25"/>
      <c r="N378" s="25"/>
      <c r="O378" s="25"/>
      <c r="P378" s="44"/>
      <c r="Q378" s="25"/>
      <c r="R378" s="25"/>
      <c r="T378" s="5"/>
      <c r="U378" s="5"/>
      <c r="W378" s="5"/>
      <c r="X378" s="5"/>
    </row>
    <row r="379" spans="1:24" ht="51.6" hidden="1" customHeight="1">
      <c r="A379" s="23"/>
      <c r="B379" s="31"/>
      <c r="C379" s="80" t="s">
        <v>124</v>
      </c>
      <c r="D379" s="81" t="s">
        <v>292</v>
      </c>
      <c r="E379" s="43">
        <v>0</v>
      </c>
      <c r="F379" s="43">
        <v>0</v>
      </c>
      <c r="G379" s="43">
        <v>0</v>
      </c>
      <c r="H379" s="25" t="e">
        <f>G379/F379*100</f>
        <v>#DIV/0!</v>
      </c>
      <c r="I379" s="43"/>
      <c r="J379" s="25"/>
      <c r="K379" s="25"/>
      <c r="L379" s="25"/>
      <c r="M379" s="25"/>
      <c r="N379" s="25"/>
      <c r="O379" s="25"/>
      <c r="P379" s="44"/>
      <c r="Q379" s="25"/>
      <c r="R379" s="25"/>
      <c r="T379" s="5"/>
      <c r="U379" s="5"/>
      <c r="W379" s="5"/>
      <c r="X379" s="5"/>
    </row>
    <row r="380" spans="1:24" ht="51.6" hidden="1" customHeight="1">
      <c r="A380" s="23"/>
      <c r="B380" s="31"/>
      <c r="C380" s="38"/>
      <c r="D380" s="24"/>
      <c r="E380" s="43"/>
      <c r="F380" s="43"/>
      <c r="G380" s="43"/>
      <c r="H380" s="25"/>
      <c r="I380" s="43"/>
      <c r="J380" s="25"/>
      <c r="K380" s="25"/>
      <c r="L380" s="25"/>
      <c r="M380" s="25"/>
      <c r="N380" s="25"/>
      <c r="O380" s="25"/>
      <c r="P380" s="44"/>
      <c r="Q380" s="25"/>
      <c r="R380" s="25"/>
      <c r="T380" s="5"/>
      <c r="U380" s="5"/>
      <c r="W380" s="5"/>
      <c r="X380" s="5"/>
    </row>
    <row r="381" spans="1:24" ht="37.9" hidden="1" customHeight="1">
      <c r="A381" s="23"/>
      <c r="B381" s="148">
        <v>85595</v>
      </c>
      <c r="C381" s="149"/>
      <c r="D381" s="150" t="s">
        <v>5</v>
      </c>
      <c r="E381" s="140">
        <f>E382</f>
        <v>0</v>
      </c>
      <c r="F381" s="140">
        <f>F382</f>
        <v>0</v>
      </c>
      <c r="G381" s="140">
        <f>G382</f>
        <v>0</v>
      </c>
      <c r="H381" s="140">
        <v>0</v>
      </c>
      <c r="I381" s="21">
        <f>I382</f>
        <v>8000</v>
      </c>
      <c r="J381" s="21">
        <f t="shared" ref="J381:O381" si="152">J382</f>
        <v>0</v>
      </c>
      <c r="K381" s="21">
        <f t="shared" si="152"/>
        <v>0</v>
      </c>
      <c r="L381" s="21">
        <f t="shared" si="152"/>
        <v>0</v>
      </c>
      <c r="M381" s="21">
        <f t="shared" si="152"/>
        <v>0</v>
      </c>
      <c r="N381" s="21">
        <f t="shared" si="152"/>
        <v>0</v>
      </c>
      <c r="O381" s="21">
        <f t="shared" si="152"/>
        <v>0</v>
      </c>
      <c r="P381" s="44"/>
      <c r="Q381" s="25"/>
      <c r="R381" s="25"/>
      <c r="T381" s="5"/>
      <c r="U381" s="5"/>
      <c r="W381" s="5"/>
      <c r="X381" s="5"/>
    </row>
    <row r="382" spans="1:24" ht="51" hidden="1" customHeight="1">
      <c r="A382" s="23"/>
      <c r="B382" s="31"/>
      <c r="C382" s="38" t="s">
        <v>37</v>
      </c>
      <c r="D382" s="24" t="s">
        <v>223</v>
      </c>
      <c r="E382" s="43">
        <v>0</v>
      </c>
      <c r="F382" s="43">
        <v>0</v>
      </c>
      <c r="G382" s="43">
        <v>0</v>
      </c>
      <c r="H382" s="25" t="e">
        <f>G382/F382*100</f>
        <v>#DIV/0!</v>
      </c>
      <c r="I382" s="43">
        <v>8000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44"/>
      <c r="Q382" s="25"/>
      <c r="R382" s="25"/>
      <c r="T382" s="5"/>
      <c r="U382" s="5"/>
      <c r="W382" s="5"/>
      <c r="X382" s="5"/>
    </row>
    <row r="383" spans="1:24" ht="17.100000000000001" customHeight="1">
      <c r="A383" s="131" t="s">
        <v>138</v>
      </c>
      <c r="B383" s="132"/>
      <c r="C383" s="131"/>
      <c r="D383" s="133" t="s">
        <v>139</v>
      </c>
      <c r="E383" s="134">
        <f>E384+E400+E406+E409+E411+E414+E420+E416</f>
        <v>3734245</v>
      </c>
      <c r="F383" s="134">
        <f t="shared" ref="F383:G383" si="153">F384+F400+F406+F409+F411+F414+F420+F416</f>
        <v>1542563.39</v>
      </c>
      <c r="G383" s="134">
        <f t="shared" si="153"/>
        <v>5333780</v>
      </c>
      <c r="H383" s="134">
        <f>G383/F383*100</f>
        <v>345.77379669304872</v>
      </c>
      <c r="I383" s="134">
        <f>I384+I409+I411+I420+I394+I414+I406</f>
        <v>279175.19999999995</v>
      </c>
      <c r="J383" s="134">
        <f t="shared" ref="J383:O383" si="154">J384+J409+J411+J420+J394+J414+J406+J397</f>
        <v>0</v>
      </c>
      <c r="K383" s="134">
        <f t="shared" si="154"/>
        <v>0</v>
      </c>
      <c r="L383" s="134">
        <f t="shared" si="154"/>
        <v>0</v>
      </c>
      <c r="M383" s="134">
        <f t="shared" si="154"/>
        <v>0</v>
      </c>
      <c r="N383" s="134">
        <f t="shared" si="154"/>
        <v>0</v>
      </c>
      <c r="O383" s="134">
        <f t="shared" si="154"/>
        <v>0</v>
      </c>
      <c r="P383" s="16">
        <f>P384+P409+P411+P420+P394</f>
        <v>930929</v>
      </c>
      <c r="Q383" s="16">
        <f>Q384+Q409+Q411+Q420+Q394</f>
        <v>675500</v>
      </c>
      <c r="R383" s="16">
        <f>Q383/P383*100</f>
        <v>72.561924701024466</v>
      </c>
      <c r="T383" s="5"/>
      <c r="U383" s="5"/>
      <c r="W383" s="5"/>
      <c r="X383" s="5"/>
    </row>
    <row r="384" spans="1:24" ht="18" customHeight="1">
      <c r="A384" s="17"/>
      <c r="B384" s="138" t="s">
        <v>140</v>
      </c>
      <c r="C384" s="137"/>
      <c r="D384" s="139" t="s">
        <v>141</v>
      </c>
      <c r="E384" s="140">
        <f>SUM(E386:E393)</f>
        <v>267700</v>
      </c>
      <c r="F384" s="140">
        <f t="shared" ref="F384:G384" si="155">SUM(F386:F393)</f>
        <v>0</v>
      </c>
      <c r="G384" s="140">
        <f t="shared" si="155"/>
        <v>4700</v>
      </c>
      <c r="H384" s="140">
        <v>0</v>
      </c>
      <c r="I384" s="140">
        <f>I388+I389+I393+I386+I390+I387+I385</f>
        <v>203301.45</v>
      </c>
      <c r="J384" s="140">
        <f t="shared" ref="J384:O384" si="156">J388+J389+J393+J386+J390+J387+J385</f>
        <v>0</v>
      </c>
      <c r="K384" s="140">
        <f t="shared" si="156"/>
        <v>0</v>
      </c>
      <c r="L384" s="140">
        <f t="shared" si="156"/>
        <v>0</v>
      </c>
      <c r="M384" s="140">
        <f t="shared" si="156"/>
        <v>0</v>
      </c>
      <c r="N384" s="140">
        <f t="shared" si="156"/>
        <v>0</v>
      </c>
      <c r="O384" s="140">
        <f t="shared" si="156"/>
        <v>0</v>
      </c>
      <c r="P384" s="21">
        <f>P388+P389+P393+P386+P390</f>
        <v>866829</v>
      </c>
      <c r="Q384" s="21">
        <f>Q388+Q389+Q393+Q386+Q390</f>
        <v>637500</v>
      </c>
      <c r="R384" s="21">
        <f>Q384/P384*100</f>
        <v>73.543916966322072</v>
      </c>
      <c r="T384" s="5"/>
      <c r="U384" s="5"/>
      <c r="W384" s="5"/>
      <c r="X384" s="5"/>
    </row>
    <row r="385" spans="1:24" ht="17.100000000000001" hidden="1" customHeight="1">
      <c r="A385" s="17"/>
      <c r="B385" s="31"/>
      <c r="C385" s="23" t="s">
        <v>24</v>
      </c>
      <c r="D385" s="24" t="s">
        <v>278</v>
      </c>
      <c r="E385" s="25">
        <v>0</v>
      </c>
      <c r="F385" s="25">
        <v>0</v>
      </c>
      <c r="G385" s="25">
        <v>0</v>
      </c>
      <c r="H385" s="25" t="e">
        <f>G385/F385*100</f>
        <v>#DIV/0!</v>
      </c>
      <c r="I385" s="25">
        <v>1.45</v>
      </c>
      <c r="J385" s="25">
        <v>0</v>
      </c>
      <c r="K385" s="25">
        <v>0</v>
      </c>
      <c r="L385" s="32"/>
      <c r="M385" s="32"/>
      <c r="N385" s="32"/>
      <c r="O385" s="32"/>
      <c r="P385" s="21"/>
      <c r="Q385" s="21"/>
      <c r="R385" s="21"/>
      <c r="T385" s="5"/>
      <c r="U385" s="5"/>
      <c r="W385" s="5"/>
      <c r="X385" s="5"/>
    </row>
    <row r="386" spans="1:24" ht="23.25" customHeight="1">
      <c r="A386" s="17"/>
      <c r="B386" s="31"/>
      <c r="C386" s="38" t="s">
        <v>172</v>
      </c>
      <c r="D386" s="24" t="s">
        <v>173</v>
      </c>
      <c r="E386" s="25">
        <v>500</v>
      </c>
      <c r="F386" s="25">
        <v>0</v>
      </c>
      <c r="G386" s="25">
        <v>500</v>
      </c>
      <c r="H386" s="25">
        <v>0</v>
      </c>
      <c r="I386" s="25">
        <v>193300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5">
        <v>0</v>
      </c>
      <c r="R386" s="25">
        <v>0</v>
      </c>
      <c r="T386" s="5"/>
      <c r="U386" s="5"/>
      <c r="W386" s="5"/>
      <c r="X386" s="5"/>
    </row>
    <row r="387" spans="1:24" ht="19.149999999999999" hidden="1" customHeight="1">
      <c r="A387" s="17"/>
      <c r="B387" s="31"/>
      <c r="C387" s="38" t="s">
        <v>31</v>
      </c>
      <c r="D387" s="73" t="s">
        <v>32</v>
      </c>
      <c r="E387" s="44"/>
      <c r="F387" s="44"/>
      <c r="G387" s="44"/>
      <c r="H387" s="25" t="e">
        <f t="shared" ref="H387:H390" si="157">G387/F387*100</f>
        <v>#DIV/0!</v>
      </c>
      <c r="I387" s="44">
        <v>10000</v>
      </c>
      <c r="J387" s="44">
        <v>0</v>
      </c>
      <c r="K387" s="44">
        <v>0</v>
      </c>
      <c r="L387" s="43">
        <v>0</v>
      </c>
      <c r="M387" s="43">
        <v>0</v>
      </c>
      <c r="N387" s="43">
        <v>0</v>
      </c>
      <c r="O387" s="43">
        <v>0</v>
      </c>
      <c r="P387" s="25"/>
      <c r="Q387" s="25"/>
      <c r="R387" s="25"/>
      <c r="T387" s="5"/>
      <c r="U387" s="5"/>
      <c r="W387" s="5"/>
      <c r="X387" s="5"/>
    </row>
    <row r="388" spans="1:24" ht="53.25" hidden="1" customHeight="1">
      <c r="A388" s="23"/>
      <c r="B388" s="22"/>
      <c r="C388" s="23" t="s">
        <v>12</v>
      </c>
      <c r="D388" s="24" t="s">
        <v>13</v>
      </c>
      <c r="E388" s="25"/>
      <c r="F388" s="25"/>
      <c r="G388" s="25"/>
      <c r="H388" s="25" t="e">
        <f t="shared" si="157"/>
        <v>#DIV/0!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T388" s="5"/>
      <c r="U388" s="5"/>
      <c r="W388" s="5"/>
      <c r="X388" s="5"/>
    </row>
    <row r="389" spans="1:24" ht="38.25" hidden="1" customHeight="1">
      <c r="A389" s="23"/>
      <c r="B389" s="22"/>
      <c r="C389" s="23" t="s">
        <v>52</v>
      </c>
      <c r="D389" s="24" t="s">
        <v>53</v>
      </c>
      <c r="E389" s="25"/>
      <c r="F389" s="25"/>
      <c r="G389" s="25"/>
      <c r="H389" s="25" t="e">
        <f t="shared" si="157"/>
        <v>#DIV/0!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 t="e">
        <f>Q389/P389*100</f>
        <v>#DIV/0!</v>
      </c>
      <c r="T389" s="5"/>
      <c r="U389" s="5"/>
      <c r="W389" s="5"/>
      <c r="X389" s="5"/>
    </row>
    <row r="390" spans="1:24" ht="38.25" hidden="1" customHeight="1">
      <c r="A390" s="23"/>
      <c r="B390" s="22"/>
      <c r="C390" s="23" t="s">
        <v>217</v>
      </c>
      <c r="D390" s="24" t="s">
        <v>218</v>
      </c>
      <c r="E390" s="25"/>
      <c r="F390" s="25"/>
      <c r="G390" s="25"/>
      <c r="H390" s="25" t="e">
        <f t="shared" si="157"/>
        <v>#DIV/0!</v>
      </c>
      <c r="I390" s="25">
        <v>0</v>
      </c>
      <c r="J390" s="25"/>
      <c r="K390" s="25"/>
      <c r="L390" s="25"/>
      <c r="M390" s="25"/>
      <c r="N390" s="25"/>
      <c r="O390" s="25"/>
      <c r="P390" s="25">
        <v>0</v>
      </c>
      <c r="Q390" s="25">
        <v>0</v>
      </c>
      <c r="R390" s="25" t="e">
        <f>Q390/P390*100</f>
        <v>#DIV/0!</v>
      </c>
      <c r="T390" s="5"/>
      <c r="U390" s="5"/>
      <c r="W390" s="5"/>
      <c r="X390" s="5"/>
    </row>
    <row r="391" spans="1:24" ht="21.75" customHeight="1">
      <c r="A391" s="23"/>
      <c r="B391" s="22"/>
      <c r="C391" s="23" t="s">
        <v>322</v>
      </c>
      <c r="D391" s="193" t="s">
        <v>391</v>
      </c>
      <c r="E391" s="25">
        <v>4000</v>
      </c>
      <c r="F391" s="25">
        <v>0</v>
      </c>
      <c r="G391" s="25">
        <v>4000</v>
      </c>
      <c r="H391" s="25">
        <v>0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T391" s="5"/>
      <c r="U391" s="5"/>
      <c r="W391" s="5"/>
      <c r="X391" s="5"/>
    </row>
    <row r="392" spans="1:24" ht="20.25" customHeight="1">
      <c r="A392" s="23"/>
      <c r="B392" s="22"/>
      <c r="C392" s="23" t="s">
        <v>31</v>
      </c>
      <c r="D392" s="24" t="s">
        <v>32</v>
      </c>
      <c r="E392" s="25">
        <v>200</v>
      </c>
      <c r="F392" s="25">
        <v>0</v>
      </c>
      <c r="G392" s="25">
        <v>200</v>
      </c>
      <c r="H392" s="25">
        <v>0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T392" s="5"/>
      <c r="U392" s="5"/>
      <c r="W392" s="5"/>
      <c r="X392" s="5"/>
    </row>
    <row r="393" spans="1:24" ht="39" customHeight="1">
      <c r="A393" s="23"/>
      <c r="B393" s="22"/>
      <c r="C393" s="38" t="s">
        <v>161</v>
      </c>
      <c r="D393" s="73" t="s">
        <v>53</v>
      </c>
      <c r="E393" s="43">
        <v>263000</v>
      </c>
      <c r="F393" s="43">
        <v>0</v>
      </c>
      <c r="G393" s="44">
        <v>0</v>
      </c>
      <c r="H393" s="25">
        <v>0</v>
      </c>
      <c r="I393" s="44">
        <v>0</v>
      </c>
      <c r="J393" s="44">
        <v>0</v>
      </c>
      <c r="K393" s="44">
        <v>0</v>
      </c>
      <c r="L393" s="44">
        <v>0</v>
      </c>
      <c r="M393" s="44">
        <v>0</v>
      </c>
      <c r="N393" s="44">
        <v>0</v>
      </c>
      <c r="O393" s="44">
        <v>0</v>
      </c>
      <c r="P393" s="44">
        <v>866829</v>
      </c>
      <c r="Q393" s="44">
        <v>637500</v>
      </c>
      <c r="R393" s="44">
        <f>Q393/P393*100</f>
        <v>73.543916966322072</v>
      </c>
      <c r="S393" s="3"/>
      <c r="T393" s="5"/>
      <c r="U393" s="5"/>
      <c r="W393" s="5"/>
      <c r="X393" s="5"/>
    </row>
    <row r="394" spans="1:24" ht="25.5" hidden="1" customHeight="1">
      <c r="A394" s="23"/>
      <c r="B394" s="18" t="s">
        <v>220</v>
      </c>
      <c r="C394" s="19"/>
      <c r="D394" s="20" t="s">
        <v>221</v>
      </c>
      <c r="E394" s="21">
        <f>E396+E395</f>
        <v>0</v>
      </c>
      <c r="F394" s="21">
        <f>F396+F395</f>
        <v>0</v>
      </c>
      <c r="G394" s="21">
        <f>G396+G395</f>
        <v>0</v>
      </c>
      <c r="H394" s="21" t="e">
        <f>G394/F394*100</f>
        <v>#DIV/0!</v>
      </c>
      <c r="I394" s="21">
        <f>I396+I395</f>
        <v>0</v>
      </c>
      <c r="J394" s="21">
        <f>J396+J395</f>
        <v>0</v>
      </c>
      <c r="K394" s="21">
        <f t="shared" ref="K394:R394" si="158">K396+K395</f>
        <v>0</v>
      </c>
      <c r="L394" s="21">
        <f t="shared" si="158"/>
        <v>0</v>
      </c>
      <c r="M394" s="21">
        <f t="shared" si="158"/>
        <v>0</v>
      </c>
      <c r="N394" s="21">
        <f t="shared" si="158"/>
        <v>0</v>
      </c>
      <c r="O394" s="21">
        <f t="shared" si="158"/>
        <v>0</v>
      </c>
      <c r="P394" s="21">
        <f t="shared" si="158"/>
        <v>0</v>
      </c>
      <c r="Q394" s="21">
        <f t="shared" si="158"/>
        <v>0</v>
      </c>
      <c r="R394" s="21" t="e">
        <f t="shared" si="158"/>
        <v>#DIV/0!</v>
      </c>
      <c r="T394" s="5"/>
      <c r="U394" s="5"/>
      <c r="W394" s="5"/>
      <c r="X394" s="5"/>
    </row>
    <row r="395" spans="1:24" ht="43.15" hidden="1" customHeight="1">
      <c r="A395" s="23"/>
      <c r="B395" s="31"/>
      <c r="C395" s="93" t="s">
        <v>303</v>
      </c>
      <c r="D395" s="81" t="s">
        <v>304</v>
      </c>
      <c r="E395" s="32">
        <v>0</v>
      </c>
      <c r="F395" s="32">
        <v>0</v>
      </c>
      <c r="G395" s="32">
        <v>0</v>
      </c>
      <c r="H395" s="32">
        <v>0</v>
      </c>
      <c r="I395" s="32">
        <v>0</v>
      </c>
      <c r="J395" s="32">
        <v>0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21"/>
      <c r="Q395" s="21"/>
      <c r="R395" s="21"/>
      <c r="T395" s="5"/>
      <c r="U395" s="5"/>
      <c r="W395" s="5"/>
      <c r="X395" s="5"/>
    </row>
    <row r="396" spans="1:24" ht="27.75" hidden="1" customHeight="1">
      <c r="A396" s="23"/>
      <c r="B396" s="22"/>
      <c r="C396" s="38" t="s">
        <v>161</v>
      </c>
      <c r="D396" s="73" t="s">
        <v>53</v>
      </c>
      <c r="E396" s="44">
        <v>0</v>
      </c>
      <c r="F396" s="44">
        <v>0</v>
      </c>
      <c r="G396" s="44">
        <v>0</v>
      </c>
      <c r="H396" s="44">
        <v>0</v>
      </c>
      <c r="I396" s="44">
        <v>0</v>
      </c>
      <c r="J396" s="44">
        <v>0</v>
      </c>
      <c r="K396" s="44">
        <v>0</v>
      </c>
      <c r="L396" s="44">
        <v>0</v>
      </c>
      <c r="M396" s="44">
        <v>0</v>
      </c>
      <c r="N396" s="44">
        <v>0</v>
      </c>
      <c r="O396" s="44">
        <v>0</v>
      </c>
      <c r="P396" s="44">
        <v>0</v>
      </c>
      <c r="Q396" s="44">
        <v>0</v>
      </c>
      <c r="R396" s="44" t="e">
        <f>Q396/P396*100</f>
        <v>#DIV/0!</v>
      </c>
      <c r="S396" s="3"/>
      <c r="T396" s="5"/>
      <c r="U396" s="5"/>
      <c r="W396" s="5"/>
      <c r="X396" s="5"/>
    </row>
    <row r="397" spans="1:24" ht="15.6" hidden="1" customHeight="1">
      <c r="A397" s="23"/>
      <c r="B397" s="138" t="s">
        <v>371</v>
      </c>
      <c r="C397" s="137"/>
      <c r="D397" s="139" t="s">
        <v>372</v>
      </c>
      <c r="E397" s="140">
        <f>E399+E398</f>
        <v>0</v>
      </c>
      <c r="F397" s="140">
        <f>F399+F398</f>
        <v>0</v>
      </c>
      <c r="G397" s="140">
        <f>G399+G398</f>
        <v>0</v>
      </c>
      <c r="H397" s="140">
        <v>0</v>
      </c>
      <c r="I397" s="140">
        <f>I399+I398</f>
        <v>0</v>
      </c>
      <c r="J397" s="140">
        <f t="shared" ref="J397:O397" si="159">J399+J398</f>
        <v>0</v>
      </c>
      <c r="K397" s="140">
        <f t="shared" si="159"/>
        <v>0</v>
      </c>
      <c r="L397" s="140">
        <f t="shared" si="159"/>
        <v>0</v>
      </c>
      <c r="M397" s="140">
        <f t="shared" si="159"/>
        <v>0</v>
      </c>
      <c r="N397" s="140">
        <f t="shared" si="159"/>
        <v>0</v>
      </c>
      <c r="O397" s="140">
        <f t="shared" si="159"/>
        <v>0</v>
      </c>
      <c r="P397" s="44"/>
      <c r="Q397" s="44"/>
      <c r="R397" s="44"/>
      <c r="S397" s="3"/>
      <c r="T397" s="5"/>
      <c r="U397" s="5"/>
      <c r="W397" s="5"/>
      <c r="X397" s="5"/>
    </row>
    <row r="398" spans="1:24" ht="27.75" hidden="1" customHeight="1">
      <c r="A398" s="23"/>
      <c r="B398" s="31"/>
      <c r="C398" s="93" t="s">
        <v>181</v>
      </c>
      <c r="D398" s="81" t="s">
        <v>346</v>
      </c>
      <c r="E398" s="32">
        <v>0</v>
      </c>
      <c r="F398" s="32">
        <v>0</v>
      </c>
      <c r="G398" s="32">
        <v>0</v>
      </c>
      <c r="H398" s="25">
        <v>0</v>
      </c>
      <c r="I398" s="32">
        <v>0</v>
      </c>
      <c r="J398" s="44">
        <v>0</v>
      </c>
      <c r="K398" s="44">
        <v>0</v>
      </c>
      <c r="L398" s="44">
        <v>0</v>
      </c>
      <c r="M398" s="44">
        <v>0</v>
      </c>
      <c r="N398" s="44">
        <v>0</v>
      </c>
      <c r="O398" s="44">
        <v>0</v>
      </c>
      <c r="P398" s="44"/>
      <c r="Q398" s="44"/>
      <c r="R398" s="44"/>
      <c r="S398" s="3"/>
      <c r="T398" s="5"/>
      <c r="U398" s="5"/>
      <c r="W398" s="5"/>
      <c r="X398" s="5"/>
    </row>
    <row r="399" spans="1:24" ht="27.75" hidden="1" customHeight="1">
      <c r="A399" s="23"/>
      <c r="B399" s="22"/>
      <c r="C399" s="38"/>
      <c r="D399" s="73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3"/>
      <c r="T399" s="5"/>
      <c r="U399" s="5"/>
      <c r="W399" s="5"/>
      <c r="X399" s="5"/>
    </row>
    <row r="400" spans="1:24" ht="19.5" customHeight="1">
      <c r="A400" s="23"/>
      <c r="B400" s="138" t="s">
        <v>220</v>
      </c>
      <c r="C400" s="211"/>
      <c r="D400" s="159" t="s">
        <v>410</v>
      </c>
      <c r="E400" s="151">
        <f>SUM(E401:E405)</f>
        <v>1754100</v>
      </c>
      <c r="F400" s="151">
        <f t="shared" ref="F400:G400" si="160">SUM(F401:F405)</f>
        <v>1417392.22</v>
      </c>
      <c r="G400" s="151">
        <f t="shared" si="160"/>
        <v>2040000</v>
      </c>
      <c r="H400" s="151">
        <f>G401/F401*100</f>
        <v>144.07920796080529</v>
      </c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3"/>
      <c r="T400" s="5"/>
      <c r="U400" s="5"/>
      <c r="W400" s="5"/>
      <c r="X400" s="5"/>
    </row>
    <row r="401" spans="1:24" ht="45" customHeight="1">
      <c r="A401" s="23"/>
      <c r="B401" s="22"/>
      <c r="C401" s="38" t="s">
        <v>250</v>
      </c>
      <c r="D401" s="73" t="s">
        <v>411</v>
      </c>
      <c r="E401" s="44">
        <v>1740000</v>
      </c>
      <c r="F401" s="44">
        <v>1405476.91</v>
      </c>
      <c r="G401" s="44">
        <v>2025000</v>
      </c>
      <c r="H401" s="217">
        <f t="shared" ref="H401" si="161">G402/F402*100</f>
        <v>123.90069738392526</v>
      </c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3"/>
      <c r="T401" s="5"/>
      <c r="U401" s="5"/>
      <c r="W401" s="5"/>
      <c r="X401" s="5"/>
    </row>
    <row r="402" spans="1:24" ht="33" customHeight="1">
      <c r="A402" s="23"/>
      <c r="B402" s="22"/>
      <c r="C402" s="38" t="s">
        <v>327</v>
      </c>
      <c r="D402" s="81" t="s">
        <v>328</v>
      </c>
      <c r="E402" s="44">
        <v>4000</v>
      </c>
      <c r="F402" s="44">
        <v>3954.78</v>
      </c>
      <c r="G402" s="44">
        <v>4900</v>
      </c>
      <c r="H402" s="217">
        <f>G404/F404*100</f>
        <v>125.7461461949845</v>
      </c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3"/>
      <c r="T402" s="5"/>
      <c r="U402" s="5"/>
      <c r="W402" s="5"/>
      <c r="X402" s="5"/>
    </row>
    <row r="403" spans="1:24" ht="33" customHeight="1">
      <c r="A403" s="23"/>
      <c r="B403" s="22"/>
      <c r="C403" s="38" t="s">
        <v>437</v>
      </c>
      <c r="D403" s="81" t="s">
        <v>439</v>
      </c>
      <c r="E403" s="44">
        <v>100</v>
      </c>
      <c r="F403" s="44">
        <v>8</v>
      </c>
      <c r="G403" s="44">
        <v>100</v>
      </c>
      <c r="H403" s="217">
        <f>F403/G403*100</f>
        <v>8</v>
      </c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3"/>
      <c r="T403" s="5"/>
      <c r="U403" s="5"/>
      <c r="W403" s="5"/>
      <c r="X403" s="5"/>
    </row>
    <row r="404" spans="1:24" ht="29.25" customHeight="1">
      <c r="A404" s="23"/>
      <c r="B404" s="22"/>
      <c r="C404" s="38" t="s">
        <v>61</v>
      </c>
      <c r="D404" s="24" t="s">
        <v>287</v>
      </c>
      <c r="E404" s="44">
        <v>10000</v>
      </c>
      <c r="F404" s="44">
        <v>7952.53</v>
      </c>
      <c r="G404" s="44">
        <v>10000</v>
      </c>
      <c r="H404" s="217">
        <f>G404/F404*100</f>
        <v>125.7461461949845</v>
      </c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3"/>
      <c r="T404" s="5"/>
      <c r="U404" s="5"/>
      <c r="W404" s="5"/>
      <c r="X404" s="5"/>
    </row>
    <row r="405" spans="1:24" ht="53.25" customHeight="1">
      <c r="A405" s="23"/>
      <c r="B405" s="22"/>
      <c r="C405" s="38" t="s">
        <v>161</v>
      </c>
      <c r="D405" s="73" t="s">
        <v>282</v>
      </c>
      <c r="E405" s="44">
        <v>0</v>
      </c>
      <c r="F405" s="44">
        <v>0</v>
      </c>
      <c r="G405" s="44">
        <v>0</v>
      </c>
      <c r="H405" s="217">
        <v>0</v>
      </c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3"/>
      <c r="T405" s="5"/>
      <c r="U405" s="5"/>
      <c r="W405" s="5"/>
      <c r="X405" s="5"/>
    </row>
    <row r="406" spans="1:24" ht="17.45" customHeight="1">
      <c r="A406" s="23"/>
      <c r="B406" s="138" t="s">
        <v>412</v>
      </c>
      <c r="C406" s="137"/>
      <c r="D406" s="139" t="s">
        <v>413</v>
      </c>
      <c r="E406" s="140">
        <f>E408+E407</f>
        <v>1600000</v>
      </c>
      <c r="F406" s="140">
        <f>F408+F407</f>
        <v>47047.5</v>
      </c>
      <c r="G406" s="140">
        <f>G408+G407</f>
        <v>3200000</v>
      </c>
      <c r="H406" s="140">
        <v>0</v>
      </c>
      <c r="I406" s="140">
        <f>I408+I407</f>
        <v>0</v>
      </c>
      <c r="J406" s="140">
        <f t="shared" ref="J406:O406" si="162">J408+J407</f>
        <v>0</v>
      </c>
      <c r="K406" s="140">
        <f t="shared" si="162"/>
        <v>0</v>
      </c>
      <c r="L406" s="140">
        <f t="shared" si="162"/>
        <v>0</v>
      </c>
      <c r="M406" s="140">
        <f t="shared" si="162"/>
        <v>0</v>
      </c>
      <c r="N406" s="140">
        <f t="shared" si="162"/>
        <v>0</v>
      </c>
      <c r="O406" s="140">
        <f t="shared" si="162"/>
        <v>0</v>
      </c>
      <c r="P406" s="44"/>
      <c r="Q406" s="44"/>
      <c r="R406" s="44"/>
      <c r="S406" s="3"/>
      <c r="T406" s="5"/>
      <c r="U406" s="5"/>
      <c r="W406" s="5"/>
      <c r="X406" s="5"/>
    </row>
    <row r="407" spans="1:24" ht="27.75" hidden="1" customHeight="1">
      <c r="A407" s="23"/>
      <c r="B407" s="31"/>
      <c r="C407" s="93" t="s">
        <v>303</v>
      </c>
      <c r="D407" s="81" t="s">
        <v>304</v>
      </c>
      <c r="E407" s="32">
        <v>0</v>
      </c>
      <c r="F407" s="32">
        <v>0</v>
      </c>
      <c r="G407" s="32">
        <v>0</v>
      </c>
      <c r="H407" s="25" t="e">
        <f>G407/F407*100</f>
        <v>#DIV/0!</v>
      </c>
      <c r="I407" s="32">
        <v>0</v>
      </c>
      <c r="J407" s="44"/>
      <c r="K407" s="44"/>
      <c r="L407" s="44"/>
      <c r="M407" s="44"/>
      <c r="N407" s="44"/>
      <c r="O407" s="44"/>
      <c r="P407" s="44"/>
      <c r="Q407" s="44"/>
      <c r="R407" s="44"/>
      <c r="S407" s="3"/>
      <c r="T407" s="5"/>
      <c r="U407" s="5"/>
      <c r="W407" s="5"/>
      <c r="X407" s="5"/>
    </row>
    <row r="408" spans="1:24" ht="27.75" customHeight="1">
      <c r="A408" s="23"/>
      <c r="B408" s="22"/>
      <c r="C408" s="38" t="s">
        <v>161</v>
      </c>
      <c r="D408" s="73" t="s">
        <v>53</v>
      </c>
      <c r="E408" s="43">
        <v>1600000</v>
      </c>
      <c r="F408" s="43">
        <v>47047.5</v>
      </c>
      <c r="G408" s="44">
        <v>3200000</v>
      </c>
      <c r="H408" s="44">
        <v>0</v>
      </c>
      <c r="I408" s="44">
        <v>0</v>
      </c>
      <c r="J408" s="44">
        <v>0</v>
      </c>
      <c r="K408" s="44">
        <v>0</v>
      </c>
      <c r="L408" s="44">
        <v>0</v>
      </c>
      <c r="M408" s="44">
        <v>0</v>
      </c>
      <c r="N408" s="44">
        <v>0</v>
      </c>
      <c r="O408" s="44">
        <v>0</v>
      </c>
      <c r="P408" s="44"/>
      <c r="Q408" s="44"/>
      <c r="R408" s="44"/>
      <c r="S408" s="3"/>
      <c r="T408" s="5"/>
      <c r="U408" s="5"/>
      <c r="W408" s="5"/>
      <c r="X408" s="5"/>
    </row>
    <row r="409" spans="1:24" ht="13.9" customHeight="1">
      <c r="A409" s="23"/>
      <c r="B409" s="153" t="s">
        <v>174</v>
      </c>
      <c r="C409" s="149"/>
      <c r="D409" s="150" t="s">
        <v>175</v>
      </c>
      <c r="E409" s="140">
        <f>E410</f>
        <v>0</v>
      </c>
      <c r="F409" s="140">
        <f>F410</f>
        <v>0</v>
      </c>
      <c r="G409" s="140">
        <f>G410</f>
        <v>0</v>
      </c>
      <c r="H409" s="140">
        <v>0</v>
      </c>
      <c r="I409" s="140">
        <f>I410</f>
        <v>17137.27</v>
      </c>
      <c r="J409" s="140">
        <f t="shared" ref="J409:Q409" si="163">J410</f>
        <v>0</v>
      </c>
      <c r="K409" s="140">
        <f t="shared" si="163"/>
        <v>0</v>
      </c>
      <c r="L409" s="140">
        <f t="shared" si="163"/>
        <v>0</v>
      </c>
      <c r="M409" s="140">
        <f t="shared" si="163"/>
        <v>0</v>
      </c>
      <c r="N409" s="140">
        <f t="shared" si="163"/>
        <v>0</v>
      </c>
      <c r="O409" s="140">
        <f t="shared" si="163"/>
        <v>0</v>
      </c>
      <c r="P409" s="21">
        <f>P410</f>
        <v>13400</v>
      </c>
      <c r="Q409" s="21">
        <f t="shared" si="163"/>
        <v>3000</v>
      </c>
      <c r="R409" s="21">
        <v>0</v>
      </c>
      <c r="T409" s="5"/>
      <c r="U409" s="5"/>
      <c r="W409" s="5"/>
      <c r="X409" s="5"/>
    </row>
    <row r="410" spans="1:24" ht="42" customHeight="1">
      <c r="A410" s="23"/>
      <c r="B410" s="22"/>
      <c r="C410" s="38" t="s">
        <v>161</v>
      </c>
      <c r="D410" s="73" t="s">
        <v>53</v>
      </c>
      <c r="E410" s="25">
        <v>0</v>
      </c>
      <c r="F410" s="25">
        <v>0</v>
      </c>
      <c r="G410" s="25">
        <v>0</v>
      </c>
      <c r="H410" s="25">
        <v>0</v>
      </c>
      <c r="I410" s="25">
        <v>17137.27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13400</v>
      </c>
      <c r="Q410" s="25">
        <v>3000</v>
      </c>
      <c r="R410" s="25">
        <v>0</v>
      </c>
      <c r="S410" s="4"/>
      <c r="T410" s="5"/>
      <c r="U410" s="5"/>
      <c r="W410" s="5"/>
      <c r="X410" s="5"/>
    </row>
    <row r="411" spans="1:24" ht="24.75" customHeight="1">
      <c r="A411" s="17"/>
      <c r="B411" s="138" t="s">
        <v>142</v>
      </c>
      <c r="C411" s="137"/>
      <c r="D411" s="139" t="s">
        <v>143</v>
      </c>
      <c r="E411" s="140">
        <f>E413+E412</f>
        <v>20000</v>
      </c>
      <c r="F411" s="140">
        <f>F413+F412</f>
        <v>3491.76</v>
      </c>
      <c r="G411" s="140">
        <f>G413+G412</f>
        <v>20000</v>
      </c>
      <c r="H411" s="140">
        <f>F411/G411*100</f>
        <v>17.458800000000004</v>
      </c>
      <c r="I411" s="140">
        <f>I413+I412</f>
        <v>38439.869999999995</v>
      </c>
      <c r="J411" s="140">
        <f t="shared" ref="J411:Q411" si="164">J413</f>
        <v>0</v>
      </c>
      <c r="K411" s="140">
        <f t="shared" si="164"/>
        <v>0</v>
      </c>
      <c r="L411" s="140">
        <f t="shared" si="164"/>
        <v>0</v>
      </c>
      <c r="M411" s="140">
        <f t="shared" si="164"/>
        <v>0</v>
      </c>
      <c r="N411" s="140">
        <f t="shared" si="164"/>
        <v>0</v>
      </c>
      <c r="O411" s="140">
        <f t="shared" si="164"/>
        <v>0</v>
      </c>
      <c r="P411" s="21">
        <f t="shared" si="164"/>
        <v>41000</v>
      </c>
      <c r="Q411" s="21">
        <f t="shared" si="164"/>
        <v>25000</v>
      </c>
      <c r="R411" s="21">
        <f>Q411/P411*100</f>
        <v>60.975609756097562</v>
      </c>
      <c r="T411" s="5"/>
      <c r="U411" s="5"/>
      <c r="W411" s="5"/>
      <c r="X411" s="5"/>
    </row>
    <row r="412" spans="1:24" ht="29.45" hidden="1" customHeight="1">
      <c r="A412" s="17"/>
      <c r="B412" s="31"/>
      <c r="C412" s="23" t="s">
        <v>260</v>
      </c>
      <c r="D412" s="24" t="s">
        <v>261</v>
      </c>
      <c r="E412" s="25">
        <v>0</v>
      </c>
      <c r="F412" s="25">
        <v>0</v>
      </c>
      <c r="G412" s="25">
        <v>0</v>
      </c>
      <c r="H412" s="25" t="e">
        <f>G412/F412*100</f>
        <v>#DIV/0!</v>
      </c>
      <c r="I412" s="25">
        <v>1435.6</v>
      </c>
      <c r="J412" s="25">
        <v>0</v>
      </c>
      <c r="K412" s="25">
        <v>0</v>
      </c>
      <c r="L412" s="32"/>
      <c r="M412" s="32"/>
      <c r="N412" s="32"/>
      <c r="O412" s="32"/>
      <c r="P412" s="21"/>
      <c r="Q412" s="21"/>
      <c r="R412" s="21"/>
      <c r="T412" s="5"/>
      <c r="U412" s="5"/>
      <c r="W412" s="5"/>
      <c r="X412" s="5"/>
    </row>
    <row r="413" spans="1:24" ht="18.75" customHeight="1">
      <c r="A413" s="23"/>
      <c r="B413" s="22"/>
      <c r="C413" s="42" t="s">
        <v>20</v>
      </c>
      <c r="D413" s="39" t="s">
        <v>21</v>
      </c>
      <c r="E413" s="32">
        <v>20000</v>
      </c>
      <c r="F413" s="32">
        <v>3491.76</v>
      </c>
      <c r="G413" s="32">
        <v>20000</v>
      </c>
      <c r="H413" s="32">
        <f>G413/F413*100</f>
        <v>572.77705226017815</v>
      </c>
      <c r="I413" s="32">
        <v>37004.269999999997</v>
      </c>
      <c r="J413" s="32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>
        <v>41000</v>
      </c>
      <c r="Q413" s="32">
        <v>25000</v>
      </c>
      <c r="R413" s="32">
        <f>Q413/P413*100</f>
        <v>60.975609756097562</v>
      </c>
      <c r="T413" s="5"/>
      <c r="U413" s="5"/>
      <c r="W413" s="5"/>
      <c r="X413" s="5"/>
    </row>
    <row r="414" spans="1:24" ht="27" customHeight="1">
      <c r="A414" s="23"/>
      <c r="B414" s="156">
        <v>90020</v>
      </c>
      <c r="C414" s="149"/>
      <c r="D414" s="150" t="s">
        <v>309</v>
      </c>
      <c r="E414" s="140">
        <f>E415</f>
        <v>100</v>
      </c>
      <c r="F414" s="140">
        <f>F415</f>
        <v>0</v>
      </c>
      <c r="G414" s="140">
        <f>G415</f>
        <v>100</v>
      </c>
      <c r="H414" s="140">
        <v>0</v>
      </c>
      <c r="I414" s="140">
        <f>I415</f>
        <v>300.54000000000002</v>
      </c>
      <c r="J414" s="140">
        <f t="shared" ref="J414:O414" si="165">J415</f>
        <v>0</v>
      </c>
      <c r="K414" s="140">
        <f t="shared" si="165"/>
        <v>0</v>
      </c>
      <c r="L414" s="140">
        <f t="shared" si="165"/>
        <v>0</v>
      </c>
      <c r="M414" s="140">
        <f t="shared" si="165"/>
        <v>0</v>
      </c>
      <c r="N414" s="140">
        <f t="shared" si="165"/>
        <v>0</v>
      </c>
      <c r="O414" s="140">
        <f t="shared" si="165"/>
        <v>0</v>
      </c>
      <c r="P414" s="32"/>
      <c r="Q414" s="32"/>
      <c r="R414" s="32"/>
      <c r="T414" s="5"/>
      <c r="U414" s="5"/>
      <c r="W414" s="5"/>
      <c r="X414" s="5"/>
    </row>
    <row r="415" spans="1:24" ht="17.100000000000001" customHeight="1">
      <c r="A415" s="23"/>
      <c r="B415" s="22"/>
      <c r="C415" s="23" t="s">
        <v>310</v>
      </c>
      <c r="D415" s="24" t="s">
        <v>311</v>
      </c>
      <c r="E415" s="25">
        <v>100</v>
      </c>
      <c r="F415" s="25">
        <v>0</v>
      </c>
      <c r="G415" s="25">
        <v>100</v>
      </c>
      <c r="H415" s="25">
        <v>0</v>
      </c>
      <c r="I415" s="25">
        <v>300.54000000000002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32"/>
      <c r="Q415" s="32"/>
      <c r="R415" s="32"/>
      <c r="T415" s="5"/>
      <c r="U415" s="5"/>
      <c r="W415" s="5"/>
      <c r="X415" s="5"/>
    </row>
    <row r="416" spans="1:24" ht="17.100000000000001" customHeight="1">
      <c r="A416" s="23"/>
      <c r="B416" s="138" t="s">
        <v>425</v>
      </c>
      <c r="C416" s="192"/>
      <c r="D416" s="139" t="s">
        <v>436</v>
      </c>
      <c r="E416" s="140">
        <f>SUM(E417:E419)</f>
        <v>35145</v>
      </c>
      <c r="F416" s="140">
        <f t="shared" ref="F416:G416" si="166">SUM(F417:F419)</f>
        <v>32481.4</v>
      </c>
      <c r="G416" s="140">
        <f t="shared" si="166"/>
        <v>11780</v>
      </c>
      <c r="H416" s="140">
        <v>0</v>
      </c>
      <c r="I416" s="25"/>
      <c r="J416" s="25"/>
      <c r="K416" s="25"/>
      <c r="L416" s="25"/>
      <c r="M416" s="25"/>
      <c r="N416" s="25"/>
      <c r="O416" s="25"/>
      <c r="P416" s="32"/>
      <c r="Q416" s="32"/>
      <c r="R416" s="32"/>
      <c r="T416" s="5"/>
      <c r="U416" s="5"/>
      <c r="W416" s="5"/>
      <c r="X416" s="5"/>
    </row>
    <row r="417" spans="1:24" ht="17.100000000000001" customHeight="1">
      <c r="A417" s="23"/>
      <c r="B417" s="22"/>
      <c r="C417" s="195" t="s">
        <v>20</v>
      </c>
      <c r="D417" s="212" t="s">
        <v>21</v>
      </c>
      <c r="E417" s="194">
        <v>9500</v>
      </c>
      <c r="F417" s="194">
        <v>6836.4</v>
      </c>
      <c r="G417" s="194">
        <v>9500</v>
      </c>
      <c r="H417" s="25">
        <f t="shared" ref="H417:H418" si="167">F417/G417*100</f>
        <v>71.962105263157895</v>
      </c>
      <c r="I417" s="25"/>
      <c r="J417" s="25"/>
      <c r="K417" s="25"/>
      <c r="L417" s="25"/>
      <c r="M417" s="25"/>
      <c r="N417" s="25"/>
      <c r="O417" s="25"/>
      <c r="P417" s="32"/>
      <c r="Q417" s="32"/>
      <c r="R417" s="32"/>
      <c r="T417" s="5"/>
      <c r="U417" s="5"/>
      <c r="W417" s="5"/>
      <c r="X417" s="5"/>
    </row>
    <row r="418" spans="1:24" ht="17.100000000000001" customHeight="1">
      <c r="A418" s="23"/>
      <c r="B418" s="22"/>
      <c r="C418" s="195" t="s">
        <v>322</v>
      </c>
      <c r="D418" s="193" t="s">
        <v>391</v>
      </c>
      <c r="E418" s="194">
        <v>2280</v>
      </c>
      <c r="F418" s="194">
        <v>2280</v>
      </c>
      <c r="G418" s="194">
        <v>2280</v>
      </c>
      <c r="H418" s="25">
        <f t="shared" si="167"/>
        <v>100</v>
      </c>
      <c r="I418" s="25"/>
      <c r="J418" s="25"/>
      <c r="K418" s="25"/>
      <c r="L418" s="25"/>
      <c r="M418" s="25"/>
      <c r="N418" s="25"/>
      <c r="O418" s="25"/>
      <c r="P418" s="32"/>
      <c r="Q418" s="32"/>
      <c r="R418" s="32"/>
      <c r="T418" s="5"/>
      <c r="U418" s="5"/>
      <c r="W418" s="5"/>
      <c r="X418" s="5"/>
    </row>
    <row r="419" spans="1:24" ht="46.15" customHeight="1">
      <c r="A419" s="23"/>
      <c r="B419" s="22"/>
      <c r="C419" s="23" t="s">
        <v>303</v>
      </c>
      <c r="D419" s="24" t="s">
        <v>304</v>
      </c>
      <c r="E419" s="25">
        <v>23365</v>
      </c>
      <c r="F419" s="25">
        <v>23365</v>
      </c>
      <c r="G419" s="25">
        <v>0</v>
      </c>
      <c r="H419" s="25">
        <v>0</v>
      </c>
      <c r="I419" s="25"/>
      <c r="J419" s="25"/>
      <c r="K419" s="25"/>
      <c r="L419" s="25"/>
      <c r="M419" s="25"/>
      <c r="N419" s="25"/>
      <c r="O419" s="25"/>
      <c r="P419" s="32"/>
      <c r="Q419" s="32"/>
      <c r="R419" s="32"/>
      <c r="T419" s="5"/>
      <c r="U419" s="5"/>
      <c r="W419" s="5"/>
      <c r="X419" s="5"/>
    </row>
    <row r="420" spans="1:24" ht="17.100000000000001" customHeight="1">
      <c r="A420" s="23"/>
      <c r="B420" s="153" t="s">
        <v>176</v>
      </c>
      <c r="C420" s="149"/>
      <c r="D420" s="150" t="s">
        <v>5</v>
      </c>
      <c r="E420" s="140">
        <f>SUM(E421:E427)</f>
        <v>57200</v>
      </c>
      <c r="F420" s="140">
        <f t="shared" ref="F420:G420" si="168">SUM(F421:F427)</f>
        <v>42150.509999999995</v>
      </c>
      <c r="G420" s="140">
        <f t="shared" si="168"/>
        <v>57200</v>
      </c>
      <c r="H420" s="140">
        <f t="shared" ref="H420:H430" si="169">G420/F420*100</f>
        <v>135.704170601969</v>
      </c>
      <c r="I420" s="140">
        <f>I421+I422</f>
        <v>19996.07</v>
      </c>
      <c r="J420" s="140">
        <f t="shared" ref="J420:O420" si="170">J421</f>
        <v>0</v>
      </c>
      <c r="K420" s="140">
        <f t="shared" si="170"/>
        <v>0</v>
      </c>
      <c r="L420" s="140">
        <f t="shared" si="170"/>
        <v>0</v>
      </c>
      <c r="M420" s="140">
        <f t="shared" si="170"/>
        <v>0</v>
      </c>
      <c r="N420" s="140">
        <f t="shared" si="170"/>
        <v>0</v>
      </c>
      <c r="O420" s="140">
        <f t="shared" si="170"/>
        <v>0</v>
      </c>
      <c r="P420" s="28">
        <f>P421+P422</f>
        <v>9700</v>
      </c>
      <c r="Q420" s="28">
        <f>Q421+Q422</f>
        <v>10000</v>
      </c>
      <c r="R420" s="21">
        <v>0</v>
      </c>
      <c r="T420" s="5"/>
      <c r="U420" s="5"/>
      <c r="W420" s="5"/>
      <c r="X420" s="5"/>
    </row>
    <row r="421" spans="1:24" ht="29.25" customHeight="1">
      <c r="A421" s="23"/>
      <c r="B421" s="22"/>
      <c r="C421" s="23" t="s">
        <v>327</v>
      </c>
      <c r="D421" s="81" t="s">
        <v>328</v>
      </c>
      <c r="E421" s="25">
        <v>100</v>
      </c>
      <c r="F421" s="25">
        <v>11.6</v>
      </c>
      <c r="G421" s="25">
        <v>100</v>
      </c>
      <c r="H421" s="25">
        <f t="shared" si="169"/>
        <v>862.06896551724151</v>
      </c>
      <c r="I421" s="25">
        <v>19996.07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9700</v>
      </c>
      <c r="Q421" s="25">
        <v>10000</v>
      </c>
      <c r="R421" s="25">
        <v>0</v>
      </c>
      <c r="T421" s="79"/>
      <c r="U421" s="5"/>
      <c r="W421" s="5"/>
      <c r="X421" s="5"/>
    </row>
    <row r="422" spans="1:24" ht="17.100000000000001" hidden="1" customHeight="1">
      <c r="A422" s="23"/>
      <c r="B422" s="22"/>
      <c r="C422" s="80" t="s">
        <v>20</v>
      </c>
      <c r="D422" s="81" t="s">
        <v>21</v>
      </c>
      <c r="E422" s="32"/>
      <c r="F422" s="32"/>
      <c r="G422" s="32"/>
      <c r="H422" s="25" t="e">
        <f t="shared" si="169"/>
        <v>#DIV/0!</v>
      </c>
      <c r="I422" s="32"/>
      <c r="J422" s="32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 t="e">
        <f>Q422/P422*100</f>
        <v>#DIV/0!</v>
      </c>
      <c r="T422" s="79"/>
      <c r="U422" s="5"/>
      <c r="W422" s="5"/>
      <c r="X422" s="5"/>
    </row>
    <row r="423" spans="1:24" ht="17.100000000000001" customHeight="1">
      <c r="A423" s="23"/>
      <c r="B423" s="22"/>
      <c r="C423" s="80" t="s">
        <v>20</v>
      </c>
      <c r="D423" s="212" t="s">
        <v>21</v>
      </c>
      <c r="E423" s="32">
        <v>5000</v>
      </c>
      <c r="F423" s="32">
        <v>3846.1</v>
      </c>
      <c r="G423" s="32">
        <v>5000</v>
      </c>
      <c r="H423" s="25">
        <f t="shared" si="169"/>
        <v>130.00182002548036</v>
      </c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T423" s="79"/>
      <c r="U423" s="5"/>
      <c r="W423" s="5"/>
      <c r="X423" s="5"/>
    </row>
    <row r="424" spans="1:24" ht="17.100000000000001" customHeight="1">
      <c r="A424" s="23"/>
      <c r="B424" s="22"/>
      <c r="C424" s="80" t="s">
        <v>172</v>
      </c>
      <c r="D424" s="81" t="s">
        <v>173</v>
      </c>
      <c r="E424" s="32">
        <v>50000</v>
      </c>
      <c r="F424" s="32">
        <v>37937.699999999997</v>
      </c>
      <c r="G424" s="32">
        <v>50000</v>
      </c>
      <c r="H424" s="25">
        <f t="shared" si="169"/>
        <v>131.79502183843513</v>
      </c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T424" s="79"/>
      <c r="U424" s="5"/>
      <c r="W424" s="5"/>
      <c r="X424" s="5"/>
    </row>
    <row r="425" spans="1:24" ht="26.25" customHeight="1">
      <c r="A425" s="23"/>
      <c r="B425" s="22"/>
      <c r="C425" s="80" t="s">
        <v>61</v>
      </c>
      <c r="D425" s="24" t="s">
        <v>287</v>
      </c>
      <c r="E425" s="32">
        <v>500</v>
      </c>
      <c r="F425" s="32">
        <v>59.11</v>
      </c>
      <c r="G425" s="32">
        <v>500</v>
      </c>
      <c r="H425" s="25">
        <f t="shared" si="169"/>
        <v>845.88056166469289</v>
      </c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T425" s="79"/>
      <c r="U425" s="5"/>
      <c r="W425" s="5"/>
      <c r="X425" s="5"/>
    </row>
    <row r="426" spans="1:24" ht="17.100000000000001" customHeight="1">
      <c r="A426" s="23"/>
      <c r="B426" s="22"/>
      <c r="C426" s="80" t="s">
        <v>322</v>
      </c>
      <c r="D426" s="193" t="s">
        <v>391</v>
      </c>
      <c r="E426" s="32">
        <v>1500</v>
      </c>
      <c r="F426" s="32">
        <v>296</v>
      </c>
      <c r="G426" s="32">
        <v>1500</v>
      </c>
      <c r="H426" s="25">
        <f t="shared" si="169"/>
        <v>506.75675675675677</v>
      </c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T426" s="79"/>
      <c r="U426" s="5"/>
      <c r="W426" s="5"/>
      <c r="X426" s="5"/>
    </row>
    <row r="427" spans="1:24" ht="22.5" customHeight="1">
      <c r="A427" s="23"/>
      <c r="B427" s="22"/>
      <c r="C427" s="80" t="s">
        <v>31</v>
      </c>
      <c r="D427" s="73" t="s">
        <v>32</v>
      </c>
      <c r="E427" s="32">
        <v>100</v>
      </c>
      <c r="F427" s="32">
        <v>0</v>
      </c>
      <c r="G427" s="32">
        <v>100</v>
      </c>
      <c r="H427" s="25">
        <v>0</v>
      </c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T427" s="79"/>
      <c r="U427" s="5"/>
      <c r="W427" s="5"/>
      <c r="X427" s="5"/>
    </row>
    <row r="428" spans="1:24" ht="17.100000000000001" customHeight="1">
      <c r="A428" s="131" t="s">
        <v>144</v>
      </c>
      <c r="B428" s="132"/>
      <c r="C428" s="131"/>
      <c r="D428" s="133" t="s">
        <v>145</v>
      </c>
      <c r="E428" s="134">
        <f>E429+E436+E438+E441</f>
        <v>4316</v>
      </c>
      <c r="F428" s="134">
        <f t="shared" ref="F428:G428" si="171">F429+F436+F438+F441</f>
        <v>4216</v>
      </c>
      <c r="G428" s="134">
        <f t="shared" si="171"/>
        <v>0</v>
      </c>
      <c r="H428" s="134">
        <f t="shared" si="169"/>
        <v>0</v>
      </c>
      <c r="I428" s="134">
        <f t="shared" ref="I428:Q428" si="172">I429+I436+I438</f>
        <v>18000</v>
      </c>
      <c r="J428" s="134">
        <f t="shared" si="172"/>
        <v>0</v>
      </c>
      <c r="K428" s="134">
        <f t="shared" si="172"/>
        <v>0</v>
      </c>
      <c r="L428" s="134">
        <f t="shared" si="172"/>
        <v>0</v>
      </c>
      <c r="M428" s="134">
        <f t="shared" si="172"/>
        <v>0</v>
      </c>
      <c r="N428" s="134">
        <f t="shared" si="172"/>
        <v>0</v>
      </c>
      <c r="O428" s="134">
        <f t="shared" si="172"/>
        <v>0</v>
      </c>
      <c r="P428" s="16">
        <f t="shared" si="172"/>
        <v>68000</v>
      </c>
      <c r="Q428" s="16">
        <f t="shared" si="172"/>
        <v>8000</v>
      </c>
      <c r="R428" s="16">
        <f>Q428/P428*100</f>
        <v>11.76470588235294</v>
      </c>
      <c r="T428" s="5"/>
      <c r="U428" s="5"/>
      <c r="W428" s="5"/>
      <c r="X428" s="5"/>
    </row>
    <row r="429" spans="1:24" ht="17.100000000000001" customHeight="1">
      <c r="A429" s="137"/>
      <c r="B429" s="138" t="s">
        <v>146</v>
      </c>
      <c r="C429" s="137"/>
      <c r="D429" s="139" t="s">
        <v>147</v>
      </c>
      <c r="E429" s="140">
        <f>E430+E435</f>
        <v>4216</v>
      </c>
      <c r="F429" s="140">
        <f>F430+F435</f>
        <v>0</v>
      </c>
      <c r="G429" s="140">
        <f>G430+G435</f>
        <v>0</v>
      </c>
      <c r="H429" s="140">
        <v>0</v>
      </c>
      <c r="I429" s="140">
        <f>I430+I435</f>
        <v>10000</v>
      </c>
      <c r="J429" s="140">
        <f t="shared" ref="J429:Q429" si="173">J430+J435</f>
        <v>0</v>
      </c>
      <c r="K429" s="140">
        <f t="shared" si="173"/>
        <v>0</v>
      </c>
      <c r="L429" s="140">
        <f t="shared" si="173"/>
        <v>0</v>
      </c>
      <c r="M429" s="140">
        <f t="shared" si="173"/>
        <v>0</v>
      </c>
      <c r="N429" s="140">
        <f>N430+N435</f>
        <v>0</v>
      </c>
      <c r="O429" s="140">
        <f t="shared" si="173"/>
        <v>0</v>
      </c>
      <c r="P429" s="21">
        <f t="shared" si="173"/>
        <v>0</v>
      </c>
      <c r="Q429" s="21">
        <f t="shared" si="173"/>
        <v>0</v>
      </c>
      <c r="R429" s="21" t="e">
        <f>Q429/P429*100</f>
        <v>#DIV/0!</v>
      </c>
      <c r="T429" s="5"/>
      <c r="U429" s="5"/>
      <c r="W429" s="5"/>
      <c r="X429" s="5"/>
    </row>
    <row r="430" spans="1:24" ht="30.75" hidden="1" customHeight="1">
      <c r="A430" s="23"/>
      <c r="B430" s="22"/>
      <c r="C430" s="23" t="s">
        <v>327</v>
      </c>
      <c r="D430" s="24" t="s">
        <v>328</v>
      </c>
      <c r="E430" s="25"/>
      <c r="F430" s="25"/>
      <c r="G430" s="25"/>
      <c r="H430" s="25" t="e">
        <f t="shared" si="169"/>
        <v>#DIV/0!</v>
      </c>
      <c r="I430" s="25">
        <v>10000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5">
        <v>0</v>
      </c>
      <c r="R430" s="25">
        <v>0</v>
      </c>
      <c r="T430" s="5"/>
      <c r="U430" s="5"/>
      <c r="W430" s="5"/>
      <c r="X430" s="5"/>
    </row>
    <row r="431" spans="1:24" ht="18" hidden="1" customHeight="1">
      <c r="A431" s="23"/>
      <c r="B431" s="22"/>
      <c r="C431" s="23" t="s">
        <v>20</v>
      </c>
      <c r="D431" s="39" t="s">
        <v>21</v>
      </c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T431" s="5"/>
      <c r="U431" s="5"/>
      <c r="W431" s="5"/>
      <c r="X431" s="5"/>
    </row>
    <row r="432" spans="1:24" ht="18" hidden="1" customHeight="1">
      <c r="A432" s="23"/>
      <c r="B432" s="22"/>
      <c r="C432" s="23" t="s">
        <v>172</v>
      </c>
      <c r="D432" s="24" t="s">
        <v>173</v>
      </c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T432" s="5"/>
      <c r="U432" s="5"/>
      <c r="W432" s="5"/>
      <c r="X432" s="5"/>
    </row>
    <row r="433" spans="1:24" ht="32.25" hidden="1" customHeight="1">
      <c r="A433" s="23"/>
      <c r="B433" s="22"/>
      <c r="C433" s="23" t="s">
        <v>61</v>
      </c>
      <c r="D433" s="24" t="s">
        <v>287</v>
      </c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T433" s="5"/>
      <c r="U433" s="5"/>
      <c r="W433" s="5"/>
      <c r="X433" s="5"/>
    </row>
    <row r="434" spans="1:24" ht="18" hidden="1" customHeight="1">
      <c r="A434" s="23"/>
      <c r="B434" s="22"/>
      <c r="C434" s="23" t="s">
        <v>322</v>
      </c>
      <c r="D434" s="24" t="s">
        <v>391</v>
      </c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T434" s="5"/>
      <c r="U434" s="5"/>
      <c r="W434" s="5"/>
      <c r="X434" s="5"/>
    </row>
    <row r="435" spans="1:24" ht="43.5" customHeight="1">
      <c r="A435" s="23"/>
      <c r="B435" s="22"/>
      <c r="C435" s="80" t="s">
        <v>150</v>
      </c>
      <c r="D435" s="81" t="s">
        <v>151</v>
      </c>
      <c r="E435" s="43">
        <v>4216</v>
      </c>
      <c r="F435" s="43">
        <v>0</v>
      </c>
      <c r="G435" s="44">
        <v>0</v>
      </c>
      <c r="H435" s="44">
        <v>0</v>
      </c>
      <c r="I435" s="44">
        <v>0</v>
      </c>
      <c r="J435" s="44">
        <v>0</v>
      </c>
      <c r="K435" s="44">
        <v>0</v>
      </c>
      <c r="L435" s="44">
        <v>0</v>
      </c>
      <c r="M435" s="44">
        <v>0</v>
      </c>
      <c r="N435" s="44">
        <v>0</v>
      </c>
      <c r="O435" s="44">
        <v>0</v>
      </c>
      <c r="P435" s="44">
        <v>0</v>
      </c>
      <c r="Q435" s="44">
        <v>0</v>
      </c>
      <c r="R435" s="44" t="e">
        <f t="shared" ref="R435:R443" si="174">Q435/P435*100</f>
        <v>#DIV/0!</v>
      </c>
      <c r="T435" s="5"/>
      <c r="U435" s="5"/>
      <c r="W435" s="5"/>
      <c r="X435" s="5"/>
    </row>
    <row r="436" spans="1:24" ht="17.100000000000001" customHeight="1">
      <c r="A436" s="17"/>
      <c r="B436" s="138" t="s">
        <v>148</v>
      </c>
      <c r="C436" s="137"/>
      <c r="D436" s="139" t="s">
        <v>149</v>
      </c>
      <c r="E436" s="140">
        <f>E437</f>
        <v>0</v>
      </c>
      <c r="F436" s="140">
        <f>F437</f>
        <v>4216</v>
      </c>
      <c r="G436" s="140">
        <f>G437</f>
        <v>0</v>
      </c>
      <c r="H436" s="140">
        <f t="shared" ref="H436:H443" si="175">G436/F436*100</f>
        <v>0</v>
      </c>
      <c r="I436" s="140">
        <f>I437</f>
        <v>8000</v>
      </c>
      <c r="J436" s="140">
        <f t="shared" ref="J436:Q436" si="176">J437</f>
        <v>0</v>
      </c>
      <c r="K436" s="140">
        <f t="shared" si="176"/>
        <v>0</v>
      </c>
      <c r="L436" s="140">
        <f t="shared" si="176"/>
        <v>0</v>
      </c>
      <c r="M436" s="140">
        <f t="shared" si="176"/>
        <v>0</v>
      </c>
      <c r="N436" s="140">
        <f t="shared" si="176"/>
        <v>0</v>
      </c>
      <c r="O436" s="140">
        <f t="shared" si="176"/>
        <v>0</v>
      </c>
      <c r="P436" s="21">
        <f t="shared" si="176"/>
        <v>8000</v>
      </c>
      <c r="Q436" s="21">
        <f t="shared" si="176"/>
        <v>8000</v>
      </c>
      <c r="R436" s="21">
        <f t="shared" si="174"/>
        <v>100</v>
      </c>
      <c r="T436" s="5"/>
      <c r="U436" s="5"/>
      <c r="W436" s="5"/>
      <c r="X436" s="5"/>
    </row>
    <row r="437" spans="1:24" ht="42.75" customHeight="1">
      <c r="A437" s="23"/>
      <c r="B437" s="22"/>
      <c r="C437" s="80" t="s">
        <v>150</v>
      </c>
      <c r="D437" s="81" t="s">
        <v>151</v>
      </c>
      <c r="E437" s="32">
        <v>0</v>
      </c>
      <c r="F437" s="32">
        <v>4216</v>
      </c>
      <c r="G437" s="25">
        <v>0</v>
      </c>
      <c r="H437" s="25">
        <f t="shared" si="175"/>
        <v>0</v>
      </c>
      <c r="I437" s="25">
        <v>8000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8000</v>
      </c>
      <c r="Q437" s="25">
        <v>8000</v>
      </c>
      <c r="R437" s="25">
        <f t="shared" si="174"/>
        <v>100</v>
      </c>
      <c r="T437" s="5"/>
      <c r="U437" s="5"/>
      <c r="W437" s="5"/>
      <c r="X437" s="5"/>
    </row>
    <row r="438" spans="1:24" ht="24.6" hidden="1" customHeight="1">
      <c r="A438" s="23"/>
      <c r="B438" s="138" t="s">
        <v>236</v>
      </c>
      <c r="C438" s="137"/>
      <c r="D438" s="139" t="s">
        <v>5</v>
      </c>
      <c r="E438" s="140">
        <f>E440+E439</f>
        <v>0</v>
      </c>
      <c r="F438" s="140">
        <f>F440+F439</f>
        <v>0</v>
      </c>
      <c r="G438" s="140">
        <f t="shared" ref="G438:R438" si="177">G440+G439</f>
        <v>0</v>
      </c>
      <c r="H438" s="25" t="e">
        <f t="shared" si="175"/>
        <v>#DIV/0!</v>
      </c>
      <c r="I438" s="140">
        <f t="shared" si="177"/>
        <v>0</v>
      </c>
      <c r="J438" s="140">
        <f t="shared" si="177"/>
        <v>0</v>
      </c>
      <c r="K438" s="140">
        <f t="shared" si="177"/>
        <v>0</v>
      </c>
      <c r="L438" s="140">
        <f t="shared" si="177"/>
        <v>0</v>
      </c>
      <c r="M438" s="140">
        <f t="shared" si="177"/>
        <v>0</v>
      </c>
      <c r="N438" s="140">
        <f t="shared" si="177"/>
        <v>0</v>
      </c>
      <c r="O438" s="140">
        <f t="shared" si="177"/>
        <v>0</v>
      </c>
      <c r="P438" s="21">
        <f t="shared" si="177"/>
        <v>60000</v>
      </c>
      <c r="Q438" s="21">
        <f t="shared" si="177"/>
        <v>0</v>
      </c>
      <c r="R438" s="21">
        <f t="shared" si="177"/>
        <v>0</v>
      </c>
      <c r="T438" s="5"/>
      <c r="U438" s="5"/>
      <c r="W438" s="5"/>
      <c r="X438" s="5"/>
    </row>
    <row r="439" spans="1:24" ht="42.75" hidden="1" customHeight="1">
      <c r="A439" s="23"/>
      <c r="B439" s="31"/>
      <c r="C439" s="38" t="s">
        <v>161</v>
      </c>
      <c r="D439" s="73" t="s">
        <v>53</v>
      </c>
      <c r="E439" s="44">
        <v>0</v>
      </c>
      <c r="F439" s="44">
        <v>0</v>
      </c>
      <c r="G439" s="44">
        <v>0</v>
      </c>
      <c r="H439" s="25" t="e">
        <f t="shared" si="175"/>
        <v>#DIV/0!</v>
      </c>
      <c r="I439" s="21"/>
      <c r="J439" s="32">
        <v>0</v>
      </c>
      <c r="K439" s="32">
        <v>0</v>
      </c>
      <c r="L439" s="32">
        <v>0</v>
      </c>
      <c r="M439" s="32">
        <v>0</v>
      </c>
      <c r="N439" s="43">
        <v>0</v>
      </c>
      <c r="O439" s="43">
        <v>0</v>
      </c>
      <c r="P439" s="21"/>
      <c r="Q439" s="21"/>
      <c r="R439" s="21"/>
      <c r="T439" s="5"/>
      <c r="U439" s="5"/>
      <c r="W439" s="5"/>
      <c r="X439" s="5"/>
    </row>
    <row r="440" spans="1:24" ht="42.75" hidden="1" customHeight="1">
      <c r="A440" s="23"/>
      <c r="B440" s="22"/>
      <c r="C440" s="23" t="s">
        <v>237</v>
      </c>
      <c r="D440" s="24" t="s">
        <v>238</v>
      </c>
      <c r="E440" s="25">
        <v>0</v>
      </c>
      <c r="F440" s="25">
        <v>0</v>
      </c>
      <c r="G440" s="25">
        <v>0</v>
      </c>
      <c r="H440" s="25" t="e">
        <f t="shared" si="175"/>
        <v>#DIV/0!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44">
        <v>0</v>
      </c>
      <c r="O440" s="44">
        <v>0</v>
      </c>
      <c r="P440" s="25">
        <v>60000</v>
      </c>
      <c r="Q440" s="25">
        <v>0</v>
      </c>
      <c r="R440" s="25">
        <f t="shared" si="174"/>
        <v>0</v>
      </c>
      <c r="T440" s="5"/>
      <c r="U440" s="5"/>
      <c r="W440" s="5"/>
      <c r="X440" s="5"/>
    </row>
    <row r="441" spans="1:24" ht="24" customHeight="1">
      <c r="A441" s="23"/>
      <c r="B441" s="138" t="s">
        <v>236</v>
      </c>
      <c r="C441" s="192"/>
      <c r="D441" s="139" t="s">
        <v>5</v>
      </c>
      <c r="E441" s="140">
        <f>E442</f>
        <v>100</v>
      </c>
      <c r="F441" s="140">
        <f t="shared" ref="F441:G441" si="178">F442</f>
        <v>0</v>
      </c>
      <c r="G441" s="140">
        <f t="shared" si="178"/>
        <v>0</v>
      </c>
      <c r="H441" s="140">
        <v>0</v>
      </c>
      <c r="I441" s="25"/>
      <c r="J441" s="25"/>
      <c r="K441" s="25"/>
      <c r="L441" s="25"/>
      <c r="M441" s="25"/>
      <c r="N441" s="44"/>
      <c r="O441" s="44"/>
      <c r="P441" s="25"/>
      <c r="Q441" s="25"/>
      <c r="R441" s="25"/>
      <c r="T441" s="5"/>
      <c r="U441" s="5"/>
      <c r="W441" s="5"/>
      <c r="X441" s="5"/>
    </row>
    <row r="442" spans="1:24" ht="24" customHeight="1">
      <c r="A442" s="23"/>
      <c r="B442" s="22"/>
      <c r="C442" s="23" t="s">
        <v>322</v>
      </c>
      <c r="D442" s="24" t="s">
        <v>391</v>
      </c>
      <c r="E442" s="25">
        <v>100</v>
      </c>
      <c r="F442" s="25">
        <v>0</v>
      </c>
      <c r="G442" s="25">
        <v>0</v>
      </c>
      <c r="H442" s="25">
        <v>0</v>
      </c>
      <c r="I442" s="25"/>
      <c r="J442" s="25"/>
      <c r="K442" s="25"/>
      <c r="L442" s="25"/>
      <c r="M442" s="25"/>
      <c r="N442" s="44"/>
      <c r="O442" s="44"/>
      <c r="P442" s="25"/>
      <c r="Q442" s="25"/>
      <c r="R442" s="25"/>
      <c r="T442" s="5"/>
      <c r="U442" s="5"/>
      <c r="W442" s="5"/>
      <c r="X442" s="5"/>
    </row>
    <row r="443" spans="1:24" ht="17.100000000000001" customHeight="1">
      <c r="A443" s="131" t="s">
        <v>152</v>
      </c>
      <c r="B443" s="132"/>
      <c r="C443" s="131"/>
      <c r="D443" s="133" t="s">
        <v>153</v>
      </c>
      <c r="E443" s="134">
        <f>E444+E464</f>
        <v>732899</v>
      </c>
      <c r="F443" s="134">
        <f>F456+F460+F464+F444</f>
        <v>395950.53</v>
      </c>
      <c r="G443" s="134">
        <f>G456+G460+G464+G444</f>
        <v>3884000</v>
      </c>
      <c r="H443" s="134">
        <f t="shared" si="175"/>
        <v>980.93062282300764</v>
      </c>
      <c r="I443" s="134">
        <f t="shared" ref="I443:N443" si="179">I456+I460+I464+I444</f>
        <v>32540.240000000002</v>
      </c>
      <c r="J443" s="134">
        <f t="shared" si="179"/>
        <v>0</v>
      </c>
      <c r="K443" s="134">
        <f t="shared" si="179"/>
        <v>0</v>
      </c>
      <c r="L443" s="134">
        <f t="shared" si="179"/>
        <v>0</v>
      </c>
      <c r="M443" s="134">
        <f t="shared" si="179"/>
        <v>0</v>
      </c>
      <c r="N443" s="134">
        <f t="shared" si="179"/>
        <v>0</v>
      </c>
      <c r="O443" s="134">
        <f>O456+O460+O464</f>
        <v>0</v>
      </c>
      <c r="P443" s="16">
        <f>P456+P460+P464</f>
        <v>131658</v>
      </c>
      <c r="Q443" s="16">
        <f>Q456+Q460+Q464</f>
        <v>48600</v>
      </c>
      <c r="R443" s="16">
        <f t="shared" si="174"/>
        <v>36.913822175636881</v>
      </c>
      <c r="T443" s="5"/>
      <c r="U443" s="5"/>
      <c r="W443" s="5"/>
      <c r="X443" s="5"/>
    </row>
    <row r="444" spans="1:24" ht="17.100000000000001" customHeight="1">
      <c r="A444" s="33"/>
      <c r="B444" s="138" t="s">
        <v>312</v>
      </c>
      <c r="C444" s="137"/>
      <c r="D444" s="139" t="s">
        <v>313</v>
      </c>
      <c r="E444" s="140">
        <f>SUM(E445:E463)</f>
        <v>374799</v>
      </c>
      <c r="F444" s="140">
        <f t="shared" ref="F444:G444" si="180">SUM(F445:F463)</f>
        <v>223408.77000000002</v>
      </c>
      <c r="G444" s="140">
        <f t="shared" si="180"/>
        <v>3884000</v>
      </c>
      <c r="H444" s="140">
        <f>G444/F444*100</f>
        <v>1738.5172480023946</v>
      </c>
      <c r="I444" s="140">
        <f>I455+I445+I453</f>
        <v>0</v>
      </c>
      <c r="J444" s="140">
        <f t="shared" ref="J444:O444" si="181">J455+J445+J453+J454</f>
        <v>0</v>
      </c>
      <c r="K444" s="140">
        <f t="shared" si="181"/>
        <v>0</v>
      </c>
      <c r="L444" s="140">
        <f t="shared" si="181"/>
        <v>0</v>
      </c>
      <c r="M444" s="140">
        <f t="shared" si="181"/>
        <v>0</v>
      </c>
      <c r="N444" s="140">
        <f t="shared" si="181"/>
        <v>0</v>
      </c>
      <c r="O444" s="140">
        <f t="shared" si="181"/>
        <v>0</v>
      </c>
      <c r="P444" s="16"/>
      <c r="Q444" s="16"/>
      <c r="R444" s="16"/>
      <c r="T444" s="5"/>
      <c r="U444" s="5"/>
      <c r="W444" s="5"/>
      <c r="X444" s="5"/>
    </row>
    <row r="445" spans="1:24" ht="50.25" customHeight="1">
      <c r="A445" s="33"/>
      <c r="B445" s="31"/>
      <c r="C445" s="23" t="s">
        <v>22</v>
      </c>
      <c r="D445" s="30" t="s">
        <v>396</v>
      </c>
      <c r="E445" s="25">
        <v>12400</v>
      </c>
      <c r="F445" s="25">
        <v>7590.85</v>
      </c>
      <c r="G445" s="25">
        <v>13500</v>
      </c>
      <c r="H445" s="25">
        <f>G445/F445*100</f>
        <v>177.84569580481764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16"/>
      <c r="Q445" s="16"/>
      <c r="R445" s="16"/>
      <c r="T445" s="5"/>
      <c r="U445" s="5"/>
      <c r="W445" s="5"/>
      <c r="X445" s="5"/>
    </row>
    <row r="446" spans="1:24" ht="20.25" customHeight="1">
      <c r="A446" s="33"/>
      <c r="B446" s="31"/>
      <c r="C446" s="23" t="s">
        <v>172</v>
      </c>
      <c r="D446" s="24" t="s">
        <v>173</v>
      </c>
      <c r="E446" s="25">
        <v>349699</v>
      </c>
      <c r="F446" s="25">
        <v>204184.92</v>
      </c>
      <c r="G446" s="25">
        <v>370000</v>
      </c>
      <c r="H446" s="25">
        <f t="shared" ref="H446:H452" si="182">G446/F446*100</f>
        <v>181.20828903525293</v>
      </c>
      <c r="I446" s="25"/>
      <c r="J446" s="25"/>
      <c r="K446" s="25"/>
      <c r="L446" s="25"/>
      <c r="M446" s="25"/>
      <c r="N446" s="25"/>
      <c r="O446" s="25"/>
      <c r="P446" s="16"/>
      <c r="Q446" s="16"/>
      <c r="R446" s="16"/>
      <c r="T446" s="5"/>
      <c r="U446" s="5"/>
      <c r="W446" s="5"/>
      <c r="X446" s="5"/>
    </row>
    <row r="447" spans="1:24" ht="20.25" hidden="1" customHeight="1">
      <c r="A447" s="33"/>
      <c r="B447" s="31"/>
      <c r="C447" s="23" t="s">
        <v>416</v>
      </c>
      <c r="D447" s="24" t="s">
        <v>418</v>
      </c>
      <c r="E447" s="25"/>
      <c r="F447" s="25"/>
      <c r="G447" s="25"/>
      <c r="H447" s="25" t="e">
        <f t="shared" si="182"/>
        <v>#DIV/0!</v>
      </c>
      <c r="I447" s="25"/>
      <c r="J447" s="25"/>
      <c r="K447" s="25"/>
      <c r="L447" s="25"/>
      <c r="M447" s="25"/>
      <c r="N447" s="25"/>
      <c r="O447" s="25"/>
      <c r="P447" s="16"/>
      <c r="Q447" s="16"/>
      <c r="R447" s="16"/>
      <c r="T447" s="5"/>
      <c r="U447" s="5"/>
      <c r="W447" s="5"/>
      <c r="X447" s="5"/>
    </row>
    <row r="448" spans="1:24" ht="20.25" customHeight="1">
      <c r="A448" s="33"/>
      <c r="B448" s="31"/>
      <c r="C448" s="23" t="s">
        <v>24</v>
      </c>
      <c r="D448" s="24" t="s">
        <v>278</v>
      </c>
      <c r="E448" s="25">
        <v>100</v>
      </c>
      <c r="F448" s="25">
        <v>0</v>
      </c>
      <c r="G448" s="25">
        <v>0</v>
      </c>
      <c r="H448" s="25">
        <v>0</v>
      </c>
      <c r="I448" s="25"/>
      <c r="J448" s="25"/>
      <c r="K448" s="25"/>
      <c r="L448" s="25"/>
      <c r="M448" s="25"/>
      <c r="N448" s="25"/>
      <c r="O448" s="25"/>
      <c r="P448" s="16"/>
      <c r="Q448" s="16"/>
      <c r="R448" s="16"/>
      <c r="T448" s="5"/>
      <c r="U448" s="5"/>
      <c r="W448" s="5"/>
      <c r="X448" s="5"/>
    </row>
    <row r="449" spans="1:24" ht="20.25" customHeight="1">
      <c r="A449" s="33"/>
      <c r="B449" s="31"/>
      <c r="C449" s="23" t="s">
        <v>322</v>
      </c>
      <c r="D449" s="24" t="s">
        <v>391</v>
      </c>
      <c r="E449" s="25">
        <v>100</v>
      </c>
      <c r="F449" s="25">
        <v>0</v>
      </c>
      <c r="G449" s="25">
        <v>0</v>
      </c>
      <c r="H449" s="25">
        <v>0</v>
      </c>
      <c r="I449" s="25"/>
      <c r="J449" s="25"/>
      <c r="K449" s="25"/>
      <c r="L449" s="25"/>
      <c r="M449" s="25"/>
      <c r="N449" s="25"/>
      <c r="O449" s="25"/>
      <c r="P449" s="16"/>
      <c r="Q449" s="16"/>
      <c r="R449" s="16"/>
      <c r="T449" s="5"/>
      <c r="U449" s="5"/>
      <c r="W449" s="5"/>
      <c r="X449" s="5"/>
    </row>
    <row r="450" spans="1:24" ht="20.25" customHeight="1">
      <c r="A450" s="33"/>
      <c r="B450" s="31"/>
      <c r="C450" s="23" t="s">
        <v>334</v>
      </c>
      <c r="D450" s="24" t="s">
        <v>414</v>
      </c>
      <c r="E450" s="25">
        <v>500</v>
      </c>
      <c r="F450" s="25">
        <v>0</v>
      </c>
      <c r="G450" s="25">
        <v>0</v>
      </c>
      <c r="H450" s="25">
        <v>0</v>
      </c>
      <c r="I450" s="25"/>
      <c r="J450" s="25"/>
      <c r="K450" s="25"/>
      <c r="L450" s="25"/>
      <c r="M450" s="25"/>
      <c r="N450" s="25"/>
      <c r="O450" s="25"/>
      <c r="P450" s="16"/>
      <c r="Q450" s="16"/>
      <c r="R450" s="16"/>
      <c r="T450" s="5"/>
      <c r="U450" s="5"/>
      <c r="W450" s="5"/>
      <c r="X450" s="5"/>
    </row>
    <row r="451" spans="1:24" ht="30" customHeight="1">
      <c r="A451" s="33"/>
      <c r="B451" s="31"/>
      <c r="C451" s="23" t="s">
        <v>181</v>
      </c>
      <c r="D451" s="24" t="s">
        <v>415</v>
      </c>
      <c r="E451" s="25">
        <v>11500</v>
      </c>
      <c r="F451" s="25">
        <v>11500</v>
      </c>
      <c r="G451" s="25">
        <v>0</v>
      </c>
      <c r="H451" s="25">
        <f t="shared" si="182"/>
        <v>0</v>
      </c>
      <c r="I451" s="25"/>
      <c r="J451" s="25"/>
      <c r="K451" s="25"/>
      <c r="L451" s="25"/>
      <c r="M451" s="25"/>
      <c r="N451" s="25"/>
      <c r="O451" s="25"/>
      <c r="P451" s="16"/>
      <c r="Q451" s="16"/>
      <c r="R451" s="16"/>
      <c r="T451" s="5"/>
      <c r="U451" s="5"/>
      <c r="W451" s="5"/>
      <c r="X451" s="5"/>
    </row>
    <row r="452" spans="1:24" ht="20.25" customHeight="1">
      <c r="A452" s="33"/>
      <c r="B452" s="31"/>
      <c r="C452" s="23" t="s">
        <v>31</v>
      </c>
      <c r="D452" s="24" t="s">
        <v>32</v>
      </c>
      <c r="E452" s="25">
        <v>500</v>
      </c>
      <c r="F452" s="25">
        <v>133</v>
      </c>
      <c r="G452" s="25">
        <v>500</v>
      </c>
      <c r="H452" s="25">
        <f t="shared" si="182"/>
        <v>375.93984962406017</v>
      </c>
      <c r="I452" s="25"/>
      <c r="J452" s="25"/>
      <c r="K452" s="25"/>
      <c r="L452" s="25"/>
      <c r="M452" s="25"/>
      <c r="N452" s="25"/>
      <c r="O452" s="25"/>
      <c r="P452" s="16"/>
      <c r="Q452" s="16"/>
      <c r="R452" s="16"/>
      <c r="T452" s="5"/>
      <c r="U452" s="5"/>
      <c r="W452" s="5"/>
      <c r="X452" s="5"/>
    </row>
    <row r="453" spans="1:24" ht="38.25" hidden="1">
      <c r="A453" s="33"/>
      <c r="B453" s="31"/>
      <c r="C453" s="38" t="s">
        <v>237</v>
      </c>
      <c r="D453" s="73" t="s">
        <v>435</v>
      </c>
      <c r="E453" s="43"/>
      <c r="F453" s="43"/>
      <c r="G453" s="44"/>
      <c r="H453" s="25"/>
      <c r="I453" s="25">
        <v>0</v>
      </c>
      <c r="J453" s="25">
        <v>0</v>
      </c>
      <c r="K453" s="25">
        <v>0</v>
      </c>
      <c r="L453" s="32">
        <v>0</v>
      </c>
      <c r="M453" s="32">
        <v>0</v>
      </c>
      <c r="N453" s="32">
        <v>0</v>
      </c>
      <c r="O453" s="32">
        <v>0</v>
      </c>
      <c r="P453" s="16"/>
      <c r="Q453" s="16"/>
      <c r="R453" s="16"/>
      <c r="T453" s="5"/>
      <c r="U453" s="5"/>
      <c r="W453" s="5"/>
      <c r="X453" s="5"/>
    </row>
    <row r="454" spans="1:24" ht="45" hidden="1" customHeight="1">
      <c r="A454" s="33"/>
      <c r="B454" s="31"/>
      <c r="C454" s="23" t="s">
        <v>186</v>
      </c>
      <c r="D454" s="39" t="s">
        <v>290</v>
      </c>
      <c r="E454" s="32">
        <v>0</v>
      </c>
      <c r="F454" s="32">
        <v>0</v>
      </c>
      <c r="G454" s="25">
        <v>0</v>
      </c>
      <c r="H454" s="25"/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16"/>
      <c r="Q454" s="16"/>
      <c r="R454" s="16"/>
      <c r="T454" s="5"/>
      <c r="U454" s="5"/>
      <c r="W454" s="5"/>
      <c r="X454" s="5"/>
    </row>
    <row r="455" spans="1:24" ht="54" hidden="1" customHeight="1">
      <c r="A455" s="33"/>
      <c r="B455" s="22"/>
      <c r="C455" s="23" t="s">
        <v>341</v>
      </c>
      <c r="D455" s="24" t="s">
        <v>349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16"/>
      <c r="Q455" s="16"/>
      <c r="R455" s="16"/>
      <c r="T455" s="5"/>
      <c r="U455" s="5"/>
      <c r="W455" s="5"/>
      <c r="X455" s="5"/>
    </row>
    <row r="456" spans="1:24" ht="17.100000000000001" hidden="1" customHeight="1">
      <c r="A456" s="33"/>
      <c r="B456" s="153" t="s">
        <v>177</v>
      </c>
      <c r="C456" s="149"/>
      <c r="D456" s="150" t="s">
        <v>178</v>
      </c>
      <c r="E456" s="157">
        <f>E459+E458</f>
        <v>0</v>
      </c>
      <c r="F456" s="157">
        <f>F459+F458</f>
        <v>0</v>
      </c>
      <c r="G456" s="157">
        <f>G459+G458</f>
        <v>0</v>
      </c>
      <c r="H456" s="140" t="e">
        <f>G456/F456*100</f>
        <v>#DIV/0!</v>
      </c>
      <c r="I456" s="157">
        <f>I459+I458</f>
        <v>116.06</v>
      </c>
      <c r="J456" s="157">
        <f>J459+J458</f>
        <v>0</v>
      </c>
      <c r="K456" s="157">
        <f>K459+K458</f>
        <v>0</v>
      </c>
      <c r="L456" s="157">
        <f>L459</f>
        <v>0</v>
      </c>
      <c r="M456" s="157">
        <f>M459</f>
        <v>0</v>
      </c>
      <c r="N456" s="157">
        <f>N459</f>
        <v>0</v>
      </c>
      <c r="O456" s="157">
        <f>O459</f>
        <v>0</v>
      </c>
      <c r="P456" s="47">
        <f>P459+P458</f>
        <v>1558</v>
      </c>
      <c r="Q456" s="47">
        <f>Q459+Q458</f>
        <v>1600</v>
      </c>
      <c r="R456" s="21">
        <v>0</v>
      </c>
      <c r="T456" s="5"/>
      <c r="U456" s="5"/>
      <c r="W456" s="5"/>
      <c r="X456" s="5"/>
    </row>
    <row r="457" spans="1:24" ht="17.100000000000001" hidden="1" customHeight="1">
      <c r="A457" s="33"/>
      <c r="B457" s="45"/>
      <c r="C457" s="60"/>
      <c r="D457" s="61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T457" s="5"/>
      <c r="U457" s="5"/>
      <c r="W457" s="5"/>
      <c r="X457" s="5"/>
    </row>
    <row r="458" spans="1:24" ht="17.100000000000001" hidden="1" customHeight="1">
      <c r="A458" s="33"/>
      <c r="B458" s="45"/>
      <c r="C458" s="23" t="s">
        <v>24</v>
      </c>
      <c r="D458" s="24" t="s">
        <v>278</v>
      </c>
      <c r="E458" s="25">
        <v>0</v>
      </c>
      <c r="F458" s="25">
        <v>0</v>
      </c>
      <c r="G458" s="25">
        <v>0</v>
      </c>
      <c r="H458" s="25" t="e">
        <f>G458/F458*100</f>
        <v>#DIV/0!</v>
      </c>
      <c r="I458" s="25">
        <v>0.06</v>
      </c>
      <c r="J458" s="25">
        <v>0</v>
      </c>
      <c r="K458" s="25">
        <v>0</v>
      </c>
      <c r="L458" s="32"/>
      <c r="M458" s="32"/>
      <c r="N458" s="32"/>
      <c r="O458" s="32"/>
      <c r="P458" s="25">
        <v>0</v>
      </c>
      <c r="Q458" s="25">
        <v>0</v>
      </c>
      <c r="R458" s="25">
        <v>0</v>
      </c>
      <c r="T458" s="5"/>
      <c r="U458" s="5"/>
      <c r="W458" s="5"/>
      <c r="X458" s="5"/>
    </row>
    <row r="459" spans="1:24" ht="17.100000000000001" hidden="1" customHeight="1">
      <c r="A459" s="33"/>
      <c r="B459" s="48"/>
      <c r="C459" s="23" t="s">
        <v>31</v>
      </c>
      <c r="D459" s="24"/>
      <c r="E459" s="25"/>
      <c r="F459" s="25">
        <v>0</v>
      </c>
      <c r="G459" s="25">
        <v>0</v>
      </c>
      <c r="H459" s="25" t="e">
        <f>G459/F459*100</f>
        <v>#DIV/0!</v>
      </c>
      <c r="I459" s="25">
        <v>116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1558</v>
      </c>
      <c r="Q459" s="25">
        <v>1600</v>
      </c>
      <c r="R459" s="25">
        <v>0</v>
      </c>
      <c r="T459" s="5"/>
      <c r="U459" s="5"/>
      <c r="W459" s="5"/>
      <c r="X459" s="5"/>
    </row>
    <row r="460" spans="1:24" ht="17.100000000000001" hidden="1" customHeight="1">
      <c r="A460" s="17"/>
      <c r="B460" s="18" t="s">
        <v>154</v>
      </c>
      <c r="C460" s="19"/>
      <c r="D460" s="20" t="s">
        <v>155</v>
      </c>
      <c r="E460" s="21">
        <f>E461+E462</f>
        <v>0</v>
      </c>
      <c r="F460" s="21">
        <f>F461+F462</f>
        <v>0</v>
      </c>
      <c r="G460" s="21">
        <f>G461+G462</f>
        <v>0</v>
      </c>
      <c r="H460" s="21" t="e">
        <f>G460/F460*100</f>
        <v>#DIV/0!</v>
      </c>
      <c r="I460" s="21">
        <f>I461+I462</f>
        <v>0</v>
      </c>
      <c r="J460" s="21">
        <f t="shared" ref="J460:Q460" si="183">J461+J462</f>
        <v>0</v>
      </c>
      <c r="K460" s="21">
        <f t="shared" si="183"/>
        <v>0</v>
      </c>
      <c r="L460" s="21">
        <f t="shared" si="183"/>
        <v>0</v>
      </c>
      <c r="M460" s="21">
        <f t="shared" si="183"/>
        <v>0</v>
      </c>
      <c r="N460" s="21">
        <f>N461+N462</f>
        <v>0</v>
      </c>
      <c r="O460" s="21">
        <f t="shared" si="183"/>
        <v>0</v>
      </c>
      <c r="P460" s="21">
        <f t="shared" si="183"/>
        <v>0</v>
      </c>
      <c r="Q460" s="21">
        <f t="shared" si="183"/>
        <v>0</v>
      </c>
      <c r="R460" s="21" t="e">
        <f>Q460/P460*100</f>
        <v>#DIV/0!</v>
      </c>
      <c r="T460" s="5"/>
      <c r="U460" s="5"/>
      <c r="W460" s="5"/>
      <c r="X460" s="5"/>
    </row>
    <row r="461" spans="1:24" ht="52.5" hidden="1" customHeight="1">
      <c r="A461" s="23"/>
      <c r="B461" s="22"/>
      <c r="C461" s="23" t="s">
        <v>12</v>
      </c>
      <c r="D461" s="24" t="s">
        <v>13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5">
        <v>0</v>
      </c>
      <c r="T461" s="5"/>
      <c r="U461" s="5"/>
      <c r="W461" s="5"/>
      <c r="X461" s="5"/>
    </row>
    <row r="462" spans="1:24" ht="40.5" hidden="1" customHeight="1">
      <c r="A462" s="23"/>
      <c r="B462" s="65"/>
      <c r="C462" s="38" t="s">
        <v>161</v>
      </c>
      <c r="D462" s="73" t="s">
        <v>53</v>
      </c>
      <c r="E462" s="44">
        <v>0</v>
      </c>
      <c r="F462" s="44">
        <v>0</v>
      </c>
      <c r="G462" s="44">
        <v>0</v>
      </c>
      <c r="H462" s="44" t="e">
        <f>G462/F462*100</f>
        <v>#DIV/0!</v>
      </c>
      <c r="I462" s="44">
        <v>0</v>
      </c>
      <c r="J462" s="44">
        <v>0</v>
      </c>
      <c r="K462" s="44">
        <v>0</v>
      </c>
      <c r="L462" s="44">
        <v>0</v>
      </c>
      <c r="M462" s="44">
        <v>0</v>
      </c>
      <c r="N462" s="44">
        <v>0</v>
      </c>
      <c r="O462" s="44">
        <v>0</v>
      </c>
      <c r="P462" s="44">
        <v>0</v>
      </c>
      <c r="Q462" s="44">
        <v>0</v>
      </c>
      <c r="R462" s="44" t="e">
        <f t="shared" ref="R462:R474" si="184">Q462/P462*100</f>
        <v>#DIV/0!</v>
      </c>
      <c r="T462" s="5"/>
      <c r="U462" s="5"/>
      <c r="W462" s="5"/>
      <c r="X462" s="5"/>
    </row>
    <row r="463" spans="1:24" ht="40.5" customHeight="1">
      <c r="A463" s="23"/>
      <c r="B463" s="65"/>
      <c r="C463" s="38" t="s">
        <v>419</v>
      </c>
      <c r="D463" s="39" t="s">
        <v>430</v>
      </c>
      <c r="E463" s="44">
        <v>0</v>
      </c>
      <c r="F463" s="44">
        <v>0</v>
      </c>
      <c r="G463" s="44">
        <v>3500000</v>
      </c>
      <c r="H463" s="44">
        <v>0</v>
      </c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T463" s="5"/>
      <c r="U463" s="5"/>
      <c r="W463" s="5"/>
      <c r="X463" s="5"/>
    </row>
    <row r="464" spans="1:24" ht="17.100000000000001" customHeight="1">
      <c r="A464" s="17"/>
      <c r="B464" s="138" t="s">
        <v>156</v>
      </c>
      <c r="C464" s="158"/>
      <c r="D464" s="159" t="s">
        <v>5</v>
      </c>
      <c r="E464" s="151">
        <f>SUM(E468:E472)</f>
        <v>358100</v>
      </c>
      <c r="F464" s="151">
        <f t="shared" ref="F464:G464" si="185">SUM(F468:F472)</f>
        <v>172541.76</v>
      </c>
      <c r="G464" s="151">
        <f t="shared" si="185"/>
        <v>0</v>
      </c>
      <c r="H464" s="151">
        <f>G464/F464*100</f>
        <v>0</v>
      </c>
      <c r="I464" s="151">
        <f>I468+I466+I465</f>
        <v>32424.18</v>
      </c>
      <c r="J464" s="151">
        <f t="shared" ref="J464:O464" si="186">J468+J466+J467+J465+J473</f>
        <v>0</v>
      </c>
      <c r="K464" s="151">
        <f t="shared" si="186"/>
        <v>0</v>
      </c>
      <c r="L464" s="151">
        <f t="shared" si="186"/>
        <v>0</v>
      </c>
      <c r="M464" s="151">
        <f t="shared" si="186"/>
        <v>0</v>
      </c>
      <c r="N464" s="151">
        <f t="shared" si="186"/>
        <v>0</v>
      </c>
      <c r="O464" s="151">
        <f t="shared" si="186"/>
        <v>0</v>
      </c>
      <c r="P464" s="40">
        <f>P468+P466</f>
        <v>130100</v>
      </c>
      <c r="Q464" s="40">
        <f>Q468+Q466</f>
        <v>47000</v>
      </c>
      <c r="R464" s="40">
        <f t="shared" si="184"/>
        <v>36.126056879323599</v>
      </c>
      <c r="T464" s="5"/>
      <c r="U464" s="5"/>
      <c r="W464" s="5"/>
      <c r="X464" s="5"/>
    </row>
    <row r="465" spans="1:24" ht="17.100000000000001" hidden="1" customHeight="1">
      <c r="A465" s="17"/>
      <c r="B465" s="48"/>
      <c r="C465" s="23" t="s">
        <v>265</v>
      </c>
      <c r="D465" s="24" t="s">
        <v>351</v>
      </c>
      <c r="E465" s="25">
        <v>0</v>
      </c>
      <c r="F465" s="25">
        <v>0</v>
      </c>
      <c r="G465" s="25">
        <v>0</v>
      </c>
      <c r="H465" s="25" t="e">
        <f>G465/F465*100</f>
        <v>#DIV/0!</v>
      </c>
      <c r="I465" s="25">
        <v>0.04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40"/>
      <c r="Q465" s="40"/>
      <c r="R465" s="40"/>
      <c r="T465" s="5"/>
      <c r="U465" s="5"/>
      <c r="W465" s="5"/>
      <c r="X465" s="5"/>
    </row>
    <row r="466" spans="1:24" ht="44.25" hidden="1" customHeight="1">
      <c r="A466" s="17"/>
      <c r="B466" s="31"/>
      <c r="C466" s="38" t="s">
        <v>161</v>
      </c>
      <c r="D466" s="73" t="s">
        <v>53</v>
      </c>
      <c r="E466" s="44">
        <v>0</v>
      </c>
      <c r="F466" s="44">
        <v>0</v>
      </c>
      <c r="G466" s="44">
        <v>0</v>
      </c>
      <c r="H466" s="44" t="e">
        <f>G466/F466*100</f>
        <v>#DIV/0!</v>
      </c>
      <c r="I466" s="44">
        <v>0</v>
      </c>
      <c r="J466" s="44">
        <v>0</v>
      </c>
      <c r="K466" s="44">
        <v>0</v>
      </c>
      <c r="L466" s="44">
        <v>0</v>
      </c>
      <c r="M466" s="44">
        <v>0</v>
      </c>
      <c r="N466" s="44">
        <v>0</v>
      </c>
      <c r="O466" s="44">
        <v>0</v>
      </c>
      <c r="P466" s="44">
        <v>0</v>
      </c>
      <c r="Q466" s="44">
        <v>0</v>
      </c>
      <c r="R466" s="44" t="e">
        <f t="shared" si="184"/>
        <v>#DIV/0!</v>
      </c>
      <c r="T466" s="5"/>
      <c r="U466" s="5"/>
      <c r="W466" s="5"/>
      <c r="X466" s="5"/>
    </row>
    <row r="467" spans="1:24" ht="22.5" hidden="1" customHeight="1">
      <c r="A467" s="17"/>
      <c r="B467" s="31"/>
      <c r="C467" s="23" t="s">
        <v>24</v>
      </c>
      <c r="D467" s="24" t="s">
        <v>25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32">
        <v>0</v>
      </c>
      <c r="M467" s="32">
        <v>0</v>
      </c>
      <c r="N467" s="32">
        <v>0</v>
      </c>
      <c r="O467" s="32">
        <v>0</v>
      </c>
      <c r="P467" s="44">
        <v>0</v>
      </c>
      <c r="Q467" s="44">
        <v>0</v>
      </c>
      <c r="R467" s="25" t="e">
        <f t="shared" si="184"/>
        <v>#DIV/0!</v>
      </c>
      <c r="T467" s="5"/>
      <c r="U467" s="5"/>
      <c r="W467" s="5"/>
      <c r="X467" s="5"/>
    </row>
    <row r="468" spans="1:24" ht="17.100000000000001" customHeight="1">
      <c r="A468" s="23"/>
      <c r="B468" s="22"/>
      <c r="C468" s="23" t="s">
        <v>172</v>
      </c>
      <c r="D468" s="24" t="s">
        <v>173</v>
      </c>
      <c r="E468" s="25">
        <v>358000</v>
      </c>
      <c r="F468" s="25">
        <v>172471.3</v>
      </c>
      <c r="G468" s="25">
        <v>0</v>
      </c>
      <c r="H468" s="25">
        <f t="shared" ref="H468:H474" si="187">G468/F468*100</f>
        <v>0</v>
      </c>
      <c r="I468" s="25">
        <v>32424.14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130100</v>
      </c>
      <c r="Q468" s="25">
        <v>47000</v>
      </c>
      <c r="R468" s="25">
        <f t="shared" si="184"/>
        <v>36.126056879323599</v>
      </c>
      <c r="S468" s="3"/>
      <c r="T468" s="5"/>
      <c r="U468" s="5"/>
      <c r="W468" s="5"/>
      <c r="X468" s="5"/>
    </row>
    <row r="469" spans="1:24" ht="17.100000000000001" customHeight="1">
      <c r="A469" s="23"/>
      <c r="B469" s="22"/>
      <c r="C469" s="23" t="s">
        <v>322</v>
      </c>
      <c r="D469" s="24" t="s">
        <v>391</v>
      </c>
      <c r="E469" s="25">
        <v>0</v>
      </c>
      <c r="F469" s="25">
        <v>10.29</v>
      </c>
      <c r="G469" s="25">
        <v>0</v>
      </c>
      <c r="H469" s="25">
        <f t="shared" si="187"/>
        <v>0</v>
      </c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3"/>
      <c r="T469" s="5"/>
      <c r="U469" s="5"/>
      <c r="W469" s="5"/>
      <c r="X469" s="5"/>
    </row>
    <row r="470" spans="1:24" ht="17.100000000000001" customHeight="1">
      <c r="A470" s="23"/>
      <c r="B470" s="22"/>
      <c r="C470" s="23" t="s">
        <v>334</v>
      </c>
      <c r="D470" s="24" t="s">
        <v>414</v>
      </c>
      <c r="E470" s="25">
        <v>100</v>
      </c>
      <c r="F470" s="25">
        <v>0</v>
      </c>
      <c r="G470" s="25">
        <v>0</v>
      </c>
      <c r="H470" s="25">
        <v>0</v>
      </c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3"/>
      <c r="T470" s="5"/>
      <c r="U470" s="5"/>
      <c r="W470" s="5"/>
      <c r="X470" s="5"/>
    </row>
    <row r="471" spans="1:24" ht="17.100000000000001" customHeight="1">
      <c r="A471" s="23"/>
      <c r="B471" s="22"/>
      <c r="C471" s="23" t="s">
        <v>31</v>
      </c>
      <c r="D471" s="24" t="s">
        <v>32</v>
      </c>
      <c r="E471" s="25">
        <v>0</v>
      </c>
      <c r="F471" s="25">
        <v>60.17</v>
      </c>
      <c r="G471" s="25">
        <v>0</v>
      </c>
      <c r="H471" s="25">
        <f t="shared" si="187"/>
        <v>0</v>
      </c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3"/>
      <c r="T471" s="5"/>
      <c r="U471" s="5"/>
      <c r="W471" s="5"/>
      <c r="X471" s="5"/>
    </row>
    <row r="472" spans="1:24" ht="39.75" customHeight="1">
      <c r="A472" s="23"/>
      <c r="B472" s="22"/>
      <c r="C472" s="23" t="s">
        <v>293</v>
      </c>
      <c r="D472" s="73" t="s">
        <v>429</v>
      </c>
      <c r="E472" s="25">
        <v>0</v>
      </c>
      <c r="F472" s="25">
        <v>0</v>
      </c>
      <c r="G472" s="25">
        <v>0</v>
      </c>
      <c r="H472" s="25">
        <v>0</v>
      </c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3"/>
      <c r="T472" s="5"/>
      <c r="U472" s="5"/>
      <c r="W472" s="5"/>
      <c r="X472" s="5"/>
    </row>
    <row r="473" spans="1:24" ht="21" hidden="1" customHeight="1">
      <c r="A473" s="33"/>
      <c r="B473" s="31"/>
      <c r="C473" s="23" t="s">
        <v>293</v>
      </c>
      <c r="D473" s="24"/>
      <c r="E473" s="32"/>
      <c r="F473" s="32"/>
      <c r="G473" s="25"/>
      <c r="H473" s="25" t="e">
        <f t="shared" si="187"/>
        <v>#DIV/0!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/>
      <c r="Q473" s="25"/>
      <c r="R473" s="25"/>
      <c r="S473" s="3"/>
      <c r="T473" s="5"/>
      <c r="U473" s="5"/>
      <c r="W473" s="5"/>
      <c r="X473" s="5"/>
    </row>
    <row r="474" spans="1:24" ht="15" customHeight="1">
      <c r="A474" s="227" t="s">
        <v>157</v>
      </c>
      <c r="B474" s="228"/>
      <c r="C474" s="228"/>
      <c r="D474" s="229"/>
      <c r="E474" s="141">
        <f>E7+E26+E45+E55+E82+E87+E116+E134+E152+E204+E217+E277+E285+E345+E383+E428+E443+E20+E351+E356+E146+E23+E131</f>
        <v>58783716.159999996</v>
      </c>
      <c r="F474" s="141">
        <f>F7+F26+F45+F55+F82+F87+F116+F134+F152+F204+F217+F277+F285+F345+F383+F428+F443+F20+F351+F356+F146+F23+F131</f>
        <v>42742774.770000003</v>
      </c>
      <c r="G474" s="141">
        <f>G7+G26+G45+G55+G82+G87+G116+G134+G152+G204+G217+G277+G285+G345+G383+G428+G443+G20+G351+G356+G146+G23+G131</f>
        <v>54500161.07</v>
      </c>
      <c r="H474" s="141">
        <f t="shared" si="187"/>
        <v>127.50730705544224</v>
      </c>
      <c r="I474" s="141" t="e">
        <f>I7+I26+I45+I55+I82+I87+I116+I134+I152+I204+I217+I277+I285+I345+I383+I428+I443+I20+I351+I356</f>
        <v>#REF!</v>
      </c>
      <c r="J474" s="142" t="e">
        <f t="shared" ref="J474:O474" si="188">J7+J26+J45+J55+J82+J87+J116+J134+J152+J204+J217+J277+J285+J345+J383+J428+J443+J20+J351+J146</f>
        <v>#REF!</v>
      </c>
      <c r="K474" s="142" t="e">
        <f t="shared" si="188"/>
        <v>#REF!</v>
      </c>
      <c r="L474" s="142" t="e">
        <f t="shared" si="188"/>
        <v>#REF!</v>
      </c>
      <c r="M474" s="142" t="e">
        <f t="shared" si="188"/>
        <v>#REF!</v>
      </c>
      <c r="N474" s="142" t="e">
        <f t="shared" si="188"/>
        <v>#REF!</v>
      </c>
      <c r="O474" s="142" t="e">
        <f t="shared" si="188"/>
        <v>#REF!</v>
      </c>
      <c r="P474" s="49" t="e">
        <f>P7+P26+P45+P55+P82+P87+P116+P134+P152+P204+P217+P277+P285+P345+P383+P428+P443+P20+P351</f>
        <v>#REF!</v>
      </c>
      <c r="Q474" s="49" t="e">
        <f>Q7+Q26+Q45+Q55+Q82+Q87+Q116+Q134+Q152+Q204+Q217+Q277+Q285+Q345+Q383+Q428+Q443+Q20+Q351</f>
        <v>#REF!</v>
      </c>
      <c r="R474" s="49" t="e">
        <f t="shared" si="184"/>
        <v>#REF!</v>
      </c>
      <c r="T474" s="5"/>
      <c r="U474" s="5"/>
      <c r="W474" s="5"/>
      <c r="X474" s="5"/>
    </row>
    <row r="475" spans="1:24" ht="23.25" hidden="1" customHeight="1">
      <c r="A475" s="68"/>
      <c r="B475" s="68"/>
      <c r="C475" s="68"/>
      <c r="D475" s="68"/>
      <c r="E475" s="69" t="s">
        <v>257</v>
      </c>
      <c r="F475" s="69" t="s">
        <v>257</v>
      </c>
      <c r="G475" s="69" t="s">
        <v>257</v>
      </c>
      <c r="H475" s="69"/>
      <c r="I475" s="69" t="s">
        <v>257</v>
      </c>
      <c r="J475" s="109" t="s">
        <v>258</v>
      </c>
      <c r="K475" s="109"/>
      <c r="L475" s="109"/>
      <c r="M475" s="109"/>
      <c r="N475" s="109"/>
      <c r="O475" s="109"/>
      <c r="P475" s="69"/>
      <c r="Q475" s="69"/>
      <c r="R475" s="69"/>
      <c r="T475" s="5"/>
      <c r="U475" s="5"/>
      <c r="W475" s="5"/>
      <c r="X475" s="5"/>
    </row>
    <row r="476" spans="1:24" ht="17.100000000000001" hidden="1" customHeight="1">
      <c r="A476" s="68"/>
      <c r="B476" s="68"/>
      <c r="C476" s="68"/>
      <c r="D476" s="68"/>
      <c r="E476" s="69"/>
      <c r="F476" s="69"/>
      <c r="G476" s="69"/>
      <c r="H476" s="69"/>
      <c r="I476" s="69"/>
      <c r="J476" s="109"/>
      <c r="K476" s="109"/>
      <c r="L476" s="109"/>
      <c r="M476" s="109"/>
      <c r="N476" s="109"/>
      <c r="O476" s="109"/>
      <c r="P476" s="69"/>
      <c r="Q476" s="69"/>
      <c r="R476" s="69"/>
      <c r="T476" s="70"/>
      <c r="U476" s="5"/>
      <c r="W476" s="5"/>
      <c r="X476" s="5"/>
    </row>
    <row r="477" spans="1:24" ht="17.100000000000001" hidden="1" customHeight="1">
      <c r="A477" s="68"/>
      <c r="B477" s="68"/>
      <c r="C477" s="68"/>
      <c r="D477" s="68"/>
      <c r="E477" s="69"/>
      <c r="F477" s="69"/>
      <c r="G477" s="69"/>
      <c r="H477" s="69"/>
      <c r="I477" s="69"/>
      <c r="J477" s="109"/>
      <c r="K477" s="109"/>
      <c r="L477" s="109"/>
      <c r="M477" s="109"/>
      <c r="N477" s="109"/>
      <c r="O477" s="109"/>
      <c r="P477" s="69"/>
      <c r="Q477" s="69"/>
      <c r="R477" s="69"/>
      <c r="U477" s="5"/>
    </row>
    <row r="478" spans="1:24" ht="17.100000000000001" hidden="1" customHeight="1">
      <c r="A478" s="68"/>
      <c r="B478" s="68"/>
      <c r="C478" s="68"/>
      <c r="D478" s="68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U478" s="5"/>
      <c r="X478" s="5"/>
    </row>
    <row r="479" spans="1:24" ht="17.100000000000001" hidden="1" customHeight="1">
      <c r="A479" s="85"/>
      <c r="B479" s="85"/>
      <c r="C479" s="85"/>
      <c r="D479" s="85"/>
      <c r="E479" s="86"/>
      <c r="F479" s="86"/>
      <c r="G479" s="86"/>
      <c r="H479" s="86"/>
      <c r="I479" s="86"/>
      <c r="J479" s="69"/>
      <c r="K479" s="69"/>
      <c r="L479" s="69"/>
      <c r="M479" s="69"/>
      <c r="N479" s="69"/>
      <c r="O479" s="69"/>
      <c r="P479" s="69"/>
      <c r="Q479" s="69"/>
      <c r="R479" s="69"/>
    </row>
    <row r="480" spans="1:24" ht="17.100000000000001" hidden="1" customHeight="1">
      <c r="A480" s="85"/>
      <c r="B480" s="85"/>
      <c r="C480" s="85"/>
      <c r="D480" s="85"/>
      <c r="E480" s="86"/>
      <c r="F480" s="86"/>
      <c r="G480" s="86"/>
      <c r="H480" s="86"/>
      <c r="I480" s="86"/>
      <c r="J480" s="69"/>
      <c r="K480" s="69"/>
      <c r="L480" s="69"/>
      <c r="M480" s="69"/>
      <c r="N480" s="69"/>
      <c r="O480" s="69"/>
      <c r="P480" s="69"/>
      <c r="Q480" s="69"/>
      <c r="R480" s="69"/>
    </row>
    <row r="481" spans="1:23" ht="17.100000000000001" hidden="1" customHeight="1">
      <c r="A481" s="68"/>
      <c r="B481" s="68"/>
      <c r="C481" s="68"/>
      <c r="D481" s="68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</row>
    <row r="482" spans="1:23" ht="17.100000000000001" customHeight="1">
      <c r="A482" s="68"/>
      <c r="B482" s="68"/>
      <c r="C482" s="68"/>
      <c r="D482" s="68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</row>
    <row r="483" spans="1:23" ht="21.75" customHeight="1">
      <c r="A483" s="68"/>
      <c r="B483" s="68"/>
      <c r="C483" s="68"/>
      <c r="D483" s="68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70"/>
    </row>
    <row r="484" spans="1:23" ht="17.100000000000001" customHeight="1">
      <c r="A484" s="68"/>
      <c r="B484" s="68"/>
      <c r="C484" s="68"/>
      <c r="D484" s="68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</row>
    <row r="485" spans="1:23" ht="12.75" customHeight="1">
      <c r="A485" s="7"/>
      <c r="B485" s="7"/>
      <c r="C485" s="7"/>
      <c r="D485" s="7"/>
      <c r="E485" s="7"/>
      <c r="F485" s="51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</row>
    <row r="486" spans="1:23" ht="11.65" customHeight="1">
      <c r="A486" s="59"/>
      <c r="B486" s="59"/>
      <c r="C486" s="50"/>
      <c r="D486" s="50"/>
      <c r="E486" s="51"/>
      <c r="F486" s="51"/>
      <c r="G486" s="51"/>
      <c r="H486" s="7"/>
      <c r="I486" s="51"/>
      <c r="J486" s="7"/>
      <c r="K486" s="7"/>
      <c r="L486" s="7"/>
      <c r="M486" s="7"/>
      <c r="N486" s="7"/>
      <c r="O486" s="7"/>
      <c r="P486" s="51"/>
      <c r="Q486" s="51"/>
      <c r="R486" s="7"/>
    </row>
    <row r="487" spans="1:23" ht="14.25" customHeight="1">
      <c r="A487" s="59"/>
      <c r="B487" s="59"/>
      <c r="C487" s="7"/>
      <c r="D487" s="7"/>
      <c r="E487" s="51"/>
      <c r="F487" s="51"/>
      <c r="G487" s="51"/>
      <c r="H487" s="7"/>
      <c r="I487" s="51" t="e">
        <f>I489+I503</f>
        <v>#REF!</v>
      </c>
      <c r="J487" s="7"/>
      <c r="K487" s="7"/>
      <c r="L487" s="7"/>
      <c r="M487" s="7"/>
      <c r="N487" s="7"/>
      <c r="O487" s="7"/>
      <c r="P487" s="51" t="e">
        <f>P489+P503</f>
        <v>#REF!</v>
      </c>
      <c r="Q487" s="51" t="e">
        <f>Q489+Q503</f>
        <v>#REF!</v>
      </c>
      <c r="R487" s="7"/>
      <c r="S487" s="58"/>
      <c r="T487" s="58"/>
    </row>
    <row r="488" spans="1:23" ht="15">
      <c r="A488" s="7"/>
      <c r="B488" s="7"/>
      <c r="C488" s="7"/>
      <c r="D488" s="7"/>
      <c r="E488" s="7"/>
      <c r="F488" s="7"/>
      <c r="G488" s="7"/>
      <c r="H488" s="7"/>
      <c r="I488" s="7"/>
      <c r="J488" s="110"/>
      <c r="K488" s="110"/>
      <c r="L488" s="7"/>
      <c r="M488" s="7"/>
      <c r="N488" s="7"/>
      <c r="O488" s="7"/>
      <c r="P488" s="7"/>
      <c r="Q488" s="7"/>
      <c r="R488" s="7"/>
      <c r="S488" s="58"/>
      <c r="T488" s="58"/>
    </row>
    <row r="489" spans="1:23" ht="15">
      <c r="A489" s="7"/>
      <c r="B489" s="7"/>
      <c r="C489" s="7"/>
      <c r="D489" s="143" t="s">
        <v>196</v>
      </c>
      <c r="E489" s="144">
        <f>E474-E503</f>
        <v>41303917.029999994</v>
      </c>
      <c r="F489" s="144">
        <f>F474-F503</f>
        <v>31807169.900000006</v>
      </c>
      <c r="G489" s="144">
        <f>G474-G503</f>
        <v>36013610.950000003</v>
      </c>
      <c r="H489" s="145">
        <f>G489/F489*100</f>
        <v>113.22482026293071</v>
      </c>
      <c r="I489" s="144" t="e">
        <f t="shared" ref="I489:Q489" si="189">I474-I503</f>
        <v>#REF!</v>
      </c>
      <c r="J489" s="144" t="e">
        <f t="shared" si="189"/>
        <v>#REF!</v>
      </c>
      <c r="K489" s="144" t="e">
        <f t="shared" si="189"/>
        <v>#REF!</v>
      </c>
      <c r="L489" s="144" t="e">
        <f t="shared" si="189"/>
        <v>#REF!</v>
      </c>
      <c r="M489" s="144" t="e">
        <f t="shared" si="189"/>
        <v>#REF!</v>
      </c>
      <c r="N489" s="144" t="e">
        <f t="shared" si="189"/>
        <v>#REF!</v>
      </c>
      <c r="O489" s="144" t="e">
        <f t="shared" si="189"/>
        <v>#REF!</v>
      </c>
      <c r="P489" s="52" t="e">
        <f t="shared" si="189"/>
        <v>#REF!</v>
      </c>
      <c r="Q489" s="52" t="e">
        <f t="shared" si="189"/>
        <v>#REF!</v>
      </c>
      <c r="R489" s="62" t="e">
        <f>Q489/P489*100</f>
        <v>#REF!</v>
      </c>
      <c r="S489" s="119"/>
      <c r="T489" s="51"/>
    </row>
    <row r="490" spans="1:23" ht="15" hidden="1">
      <c r="A490" s="7"/>
      <c r="B490" s="7"/>
      <c r="C490" s="7"/>
      <c r="D490" s="146"/>
      <c r="E490" s="147"/>
      <c r="F490" s="147"/>
      <c r="G490" s="147"/>
      <c r="H490" s="145" t="e">
        <f t="shared" ref="H490:H491" si="190">G490/F490*100</f>
        <v>#DIV/0!</v>
      </c>
      <c r="I490" s="147"/>
      <c r="J490" s="147"/>
      <c r="K490" s="147"/>
      <c r="L490" s="147"/>
      <c r="M490" s="147"/>
      <c r="N490" s="147"/>
      <c r="O490" s="147"/>
      <c r="P490" s="54"/>
      <c r="Q490" s="54"/>
      <c r="R490" s="63"/>
      <c r="S490" s="58"/>
      <c r="T490" s="51"/>
    </row>
    <row r="491" spans="1:23" ht="15">
      <c r="A491" s="7"/>
      <c r="B491" s="7"/>
      <c r="C491" s="7"/>
      <c r="D491" s="143" t="s">
        <v>199</v>
      </c>
      <c r="E491" s="144">
        <f>E33+E60+E61+E62+E63+E65+E70+E71+E72+E73+E74+E76+E77+E89+E99+E141+E143+E144+E145+E154+E155+E158+E159+E160+E161+E162+E164+E166+E167+E169+E170+E171+E172+E173+E175+E176+E178+E181+E183+E186+E202+E203+E210+E219+E221+E222+E234+E236+E238+E241+E242+E245+E247+E250+E252+E253+E271+E279+E288+E301+E302+E303+E327+E347+E410+E413+E421+E459+E468+E386+E390+E299+E254+E300+E309+E317+E187+E320+E458+E314+E188+E189+E422+E193+E194+E467+E66+E57+E89+E239+E465+E214+E445+E53+E287+E363+E366+E370+E387+E412+E163+E180+E196+E58+E59+E69+E68+E84+E192+E220+E240+E385+E313+E43+E190+E330+E340+E67+E94+E98+E270+E276+E332+E398+E301+E283+E96+E350+E364+E365</f>
        <v>13356441.83</v>
      </c>
      <c r="F491" s="144">
        <f>F33+F60+F61+F62+F63+F65+F70+F71+F72+F73+F74+F76+F77+F89+F99+F141+F143+F144+F145+F154+F155+F158+F159+F160+F161+F162+F164+F166+F167+F169+F170+F171+F172+F173+F175+F176+F178+F181+F183+F186+F202+F203+F210+F219+F221+F222+F234+F236+F238+F241+F242+F245+F247+F250+F252+F253+F271+F279+F288+F301+F302+F303+F327+F347+F410+F413+F421+F459+F468+F386+F390+F299+F254+F300+F309+F317+F187+F320+F458+F314+F188+F189+F422+F193+F194+F467+F66+F57+F89+F239+F465+F214+F445+F53+F287+F363+F366+F370+F387+F412+F163+F180+F196+F58+F59+F69+F68+F84+F192+F220+F240+F385+F313+F43+F190+F330+F340+F67+F94+F98+F270+F276+F332+F398+F301+F283+F96+F350+F364+F365</f>
        <v>9974037.1700000037</v>
      </c>
      <c r="G491" s="144">
        <f>G33+G60+G61+G62+G63+G65+G70+G71+G72+G73+G74+G76+G77+G89+G99+G141+G143+G144+G145+G154+G155+G158+G159+G160+G161+G162+G164+G166+G167+G169+G170+G171+G172+G173+G175+G176+G178+G181+G183+G186+G202+G203+G210+G219+G221+G222+G234+G236+G238+G241+G242+G245+G247+G250+G252+G253+G271+G279+G288+G301+G302+G303+G327+G347+G410+G413+G421+G459+G468+G386+G390+G299+G254+G300+G309+G317+G187+G320+G458+G314+G188+G189+G422+G193+G194+G467+G66+G57+G89+G239+G465+G214+G445+G53+G287+G363+G366+G370+G387+G412+G163+G180+G196+G58+G59+G69+G68+G84+G192+G220+G240+G385+G313+G43+G190+G330+G340+G67+G94+G98+G270+G276+G332+G398+G301+G283+G96+G350+G364+G365</f>
        <v>12433268.559999999</v>
      </c>
      <c r="H491" s="145">
        <f t="shared" si="190"/>
        <v>124.65632870706452</v>
      </c>
      <c r="I491" s="144">
        <f t="shared" ref="I491:R491" si="191">I33+I60+I61+I62+I63+I65+I70+I71+I72+I73+I74+I76+I77+I89+I99+I141+I143+I144+I145+I154+I155+I158+I159+I160+I161+I162+I164+I166+I167+I169+I170+I171+I172+I173+I175+I176+I178+I181+I183+I186+I202+I203+I210+I219+I221+I222+I234+I236+I238+I241+I242+I245+I247+I250+I252+I253+I271+I279+I288+I301+I302+I303+I327+I347+I410+I413+I421+I459+I468+I386+I390+I299+I254+I300+I309+I317+I187+I320+I458+I314+I188+I189+I422+I193+I194+I467+I66+I57+I89+I239+I465+I214+I445+I53+I287+I363+I366+I370+I387+I412+I163+I180+I196+I58+I59+I69+I68+I84+I192+I220+I240+I385+I313+I43+I190+I330+I340+I67+I94+I98+I270+I276+I332+I398+I301+I283+I96+I350+I364+I365</f>
        <v>20652452.160000004</v>
      </c>
      <c r="J491" s="144">
        <f t="shared" si="191"/>
        <v>5781246.9700000016</v>
      </c>
      <c r="K491" s="144">
        <f t="shared" si="191"/>
        <v>85259.199999999997</v>
      </c>
      <c r="L491" s="144">
        <f t="shared" si="191"/>
        <v>1265710.4700000002</v>
      </c>
      <c r="M491" s="144">
        <f t="shared" si="191"/>
        <v>19889.34</v>
      </c>
      <c r="N491" s="144">
        <f t="shared" si="191"/>
        <v>7451</v>
      </c>
      <c r="O491" s="144">
        <f t="shared" si="191"/>
        <v>238902.16999999998</v>
      </c>
      <c r="P491" s="144">
        <f t="shared" si="191"/>
        <v>22398372.609999999</v>
      </c>
      <c r="Q491" s="144">
        <f t="shared" si="191"/>
        <v>24213630</v>
      </c>
      <c r="R491" s="144" t="e">
        <f t="shared" si="191"/>
        <v>#DIV/0!</v>
      </c>
      <c r="S491" s="119"/>
      <c r="T491" s="51"/>
    </row>
    <row r="492" spans="1:23" ht="15">
      <c r="A492" s="7"/>
      <c r="B492" s="7"/>
      <c r="C492" s="7"/>
      <c r="D492" s="95" t="s">
        <v>190</v>
      </c>
      <c r="E492" s="224"/>
      <c r="F492" s="55"/>
      <c r="G492" s="55"/>
      <c r="H492" s="53"/>
      <c r="I492" s="55"/>
      <c r="J492" s="55"/>
      <c r="K492" s="55"/>
      <c r="L492" s="55"/>
      <c r="M492" s="55"/>
      <c r="N492" s="55"/>
      <c r="O492" s="55"/>
      <c r="P492" s="55"/>
      <c r="Q492" s="55"/>
      <c r="R492" s="53"/>
      <c r="S492" s="58"/>
      <c r="T492" s="51"/>
    </row>
    <row r="493" spans="1:23" ht="15">
      <c r="A493" s="7"/>
      <c r="B493" s="7"/>
      <c r="C493" s="7"/>
      <c r="D493" s="95" t="s">
        <v>211</v>
      </c>
      <c r="E493" s="56">
        <f>E154+E158+E159+E160+E161+E162+E164+E167+E169+E170+E171+E172+E173+E175+E175+E178+E181+E186+E202+E203+E187+E188+E189+E70+E422+E413+E190</f>
        <v>11569300.630000001</v>
      </c>
      <c r="F493" s="56">
        <f>F154+F158+F159+F160+F161+F162+F164+F167+F169+F170+F171+F172+F173+F175+F175+F178+F181+F186+F202+F203+F187+F188+F189+F70+F422+F413+F190</f>
        <v>8332266.7700000005</v>
      </c>
      <c r="G493" s="56">
        <f>G154+G158+G159+G160+G161+G162+G164+G167+G169+G170+G171+G172+G173+G175+G175+G178+G181+G186+G202+G203+G187+G188+G189+G70+G422+G413+G190</f>
        <v>10865416.74</v>
      </c>
      <c r="H493" s="32">
        <f>G493/F493*100</f>
        <v>130.401690679426</v>
      </c>
      <c r="I493" s="56">
        <f>I154+I158+I159+I160+I161+I162+I164+I167+I169+I170+I171+I172+I173+I175+I175+I178+I181+I186+I202+I203+I187+I188+I189+I70+I422+I413</f>
        <v>15711438.6</v>
      </c>
      <c r="J493" s="56">
        <f t="shared" ref="J493:O493" si="192">J154+J155+J158+J159+J160+J161+J162+J164+J166+J167+J169+J170+J171+J172+J173+J175+J178+J181+J183+J186+J202+J203+J413+J190</f>
        <v>5395208.3000000017</v>
      </c>
      <c r="K493" s="56">
        <f t="shared" si="192"/>
        <v>38117.54</v>
      </c>
      <c r="L493" s="56">
        <f t="shared" si="192"/>
        <v>1265710.4700000002</v>
      </c>
      <c r="M493" s="56">
        <f t="shared" si="192"/>
        <v>19889.34</v>
      </c>
      <c r="N493" s="56">
        <f t="shared" si="192"/>
        <v>7451</v>
      </c>
      <c r="O493" s="56">
        <f t="shared" si="192"/>
        <v>238902.16999999998</v>
      </c>
      <c r="P493" s="56">
        <f>P154+P158+P159+P160+P161+P162+P164+P167+P169+P170+P171+P172+P173+P175+P175+P178+P181+P186+P202+P203+P187+P188+P189+P70+P422</f>
        <v>19420719.400000002</v>
      </c>
      <c r="Q493" s="56">
        <f>Q154+Q158+Q159+Q160+Q161+Q162+Q164+Q167+Q169+Q170+Q171+Q172+Q173+Q175+Q175+Q178+Q181+Q186+Q202+Q203+Q187+Q188+Q189+Q70+Q422</f>
        <v>19336793</v>
      </c>
      <c r="R493" s="64">
        <f>Q493/P493*100</f>
        <v>99.56785123006307</v>
      </c>
      <c r="S493" s="58"/>
      <c r="T493" s="51"/>
      <c r="W493" s="5"/>
    </row>
    <row r="494" spans="1:23" ht="15">
      <c r="A494" s="7"/>
      <c r="B494" s="7"/>
      <c r="C494" s="7"/>
      <c r="D494" s="95" t="s">
        <v>357</v>
      </c>
      <c r="E494" s="56">
        <f>E493-E497</f>
        <v>7326747.6300000008</v>
      </c>
      <c r="F494" s="56">
        <f>F493-F497</f>
        <v>5134271.870000001</v>
      </c>
      <c r="G494" s="56">
        <f>G493-G497</f>
        <v>6997313.7400000002</v>
      </c>
      <c r="H494" s="32">
        <f>G494/F494*100</f>
        <v>136.28638913505759</v>
      </c>
      <c r="I494" s="56"/>
      <c r="J494" s="56">
        <f t="shared" ref="J494:O494" si="193">J493-J497</f>
        <v>5395208.3000000017</v>
      </c>
      <c r="K494" s="56">
        <f t="shared" si="193"/>
        <v>37878</v>
      </c>
      <c r="L494" s="56">
        <f t="shared" si="193"/>
        <v>1265710.4700000002</v>
      </c>
      <c r="M494" s="56">
        <f t="shared" si="193"/>
        <v>19889.34</v>
      </c>
      <c r="N494" s="56">
        <f t="shared" si="193"/>
        <v>7451</v>
      </c>
      <c r="O494" s="56">
        <f t="shared" si="193"/>
        <v>238902.16999999998</v>
      </c>
      <c r="P494" s="56"/>
      <c r="Q494" s="56"/>
      <c r="R494" s="64"/>
      <c r="S494" s="58"/>
      <c r="T494" s="51"/>
      <c r="W494" s="5"/>
    </row>
    <row r="495" spans="1:23" ht="15">
      <c r="A495" s="7"/>
      <c r="B495" s="7"/>
      <c r="C495" s="7"/>
      <c r="D495" s="95" t="s">
        <v>358</v>
      </c>
      <c r="E495" s="56">
        <f>E158+E169</f>
        <v>4480446</v>
      </c>
      <c r="F495" s="56">
        <f>F158+F169</f>
        <v>3163693.17</v>
      </c>
      <c r="G495" s="56">
        <f>G158+G169</f>
        <v>4100000</v>
      </c>
      <c r="H495" s="32">
        <f>G495/F495*100</f>
        <v>129.59537413041861</v>
      </c>
      <c r="I495" s="56"/>
      <c r="J495" s="56">
        <f t="shared" ref="J495:O495" si="194">J158+J169</f>
        <v>5021222.5100000007</v>
      </c>
      <c r="K495" s="56">
        <f t="shared" si="194"/>
        <v>25119.56</v>
      </c>
      <c r="L495" s="56">
        <f t="shared" si="194"/>
        <v>1135037.7</v>
      </c>
      <c r="M495" s="56">
        <f t="shared" si="194"/>
        <v>19889.34</v>
      </c>
      <c r="N495" s="56">
        <f t="shared" si="194"/>
        <v>5101</v>
      </c>
      <c r="O495" s="56">
        <f t="shared" si="194"/>
        <v>202190.11</v>
      </c>
      <c r="P495" s="56"/>
      <c r="Q495" s="56"/>
      <c r="R495" s="64"/>
      <c r="S495" s="58"/>
      <c r="T495" s="51"/>
      <c r="W495" s="5"/>
    </row>
    <row r="496" spans="1:23" ht="15">
      <c r="A496" s="7"/>
      <c r="B496" s="7"/>
      <c r="C496" s="7"/>
      <c r="D496" s="95" t="s">
        <v>190</v>
      </c>
      <c r="E496" s="54"/>
      <c r="F496" s="54"/>
      <c r="G496" s="54"/>
      <c r="H496" s="63"/>
      <c r="I496" s="54"/>
      <c r="J496" s="54"/>
      <c r="K496" s="54"/>
      <c r="L496" s="54"/>
      <c r="M496" s="54"/>
      <c r="N496" s="54"/>
      <c r="O496" s="54"/>
      <c r="P496" s="54"/>
      <c r="Q496" s="54"/>
      <c r="R496" s="63"/>
      <c r="T496" s="5"/>
    </row>
    <row r="497" spans="1:23" ht="15">
      <c r="A497" s="7"/>
      <c r="B497" s="7"/>
      <c r="C497" s="7"/>
      <c r="D497" s="95" t="s">
        <v>198</v>
      </c>
      <c r="E497" s="56">
        <f>E202+E203</f>
        <v>4242553</v>
      </c>
      <c r="F497" s="56">
        <f>F202+F203</f>
        <v>3197994.9</v>
      </c>
      <c r="G497" s="56">
        <f>G202+G203</f>
        <v>3868103</v>
      </c>
      <c r="H497" s="32">
        <f>G497/F497*100</f>
        <v>120.95400777530946</v>
      </c>
      <c r="I497" s="56">
        <f t="shared" ref="I497:Q497" si="195">I202+I203</f>
        <v>7018141.3799999999</v>
      </c>
      <c r="J497" s="56">
        <f t="shared" si="195"/>
        <v>0</v>
      </c>
      <c r="K497" s="56">
        <f t="shared" si="195"/>
        <v>239.54</v>
      </c>
      <c r="L497" s="56">
        <f t="shared" si="195"/>
        <v>0</v>
      </c>
      <c r="M497" s="56">
        <f t="shared" si="195"/>
        <v>0</v>
      </c>
      <c r="N497" s="56">
        <f t="shared" si="195"/>
        <v>0</v>
      </c>
      <c r="O497" s="56">
        <f t="shared" si="195"/>
        <v>0</v>
      </c>
      <c r="P497" s="56">
        <f t="shared" si="195"/>
        <v>8903746</v>
      </c>
      <c r="Q497" s="56">
        <f t="shared" si="195"/>
        <v>8942557</v>
      </c>
      <c r="R497" s="64">
        <f>Q497/P497*100</f>
        <v>100.43589518389227</v>
      </c>
      <c r="T497" s="5"/>
      <c r="W497" s="5"/>
    </row>
    <row r="498" spans="1:23" ht="15">
      <c r="A498" s="7"/>
      <c r="B498" s="7"/>
      <c r="C498" s="7"/>
      <c r="D498" s="95" t="s">
        <v>355</v>
      </c>
      <c r="E498" s="56">
        <f t="shared" ref="E498:G499" si="196">E202</f>
        <v>4172553</v>
      </c>
      <c r="F498" s="56">
        <f t="shared" si="196"/>
        <v>3161114</v>
      </c>
      <c r="G498" s="56">
        <f t="shared" si="196"/>
        <v>3791593</v>
      </c>
      <c r="H498" s="32">
        <f>G498/F498*100</f>
        <v>119.94483590278617</v>
      </c>
      <c r="I498" s="56"/>
      <c r="J498" s="56">
        <f t="shared" ref="J498:O499" si="197">J202</f>
        <v>0</v>
      </c>
      <c r="K498" s="56">
        <f t="shared" si="197"/>
        <v>0</v>
      </c>
      <c r="L498" s="56">
        <f t="shared" si="197"/>
        <v>0</v>
      </c>
      <c r="M498" s="56">
        <f t="shared" si="197"/>
        <v>0</v>
      </c>
      <c r="N498" s="56">
        <f t="shared" si="197"/>
        <v>0</v>
      </c>
      <c r="O498" s="56">
        <f t="shared" si="197"/>
        <v>0</v>
      </c>
      <c r="P498" s="56"/>
      <c r="Q498" s="56"/>
      <c r="R498" s="64"/>
      <c r="T498" s="5"/>
      <c r="W498" s="5"/>
    </row>
    <row r="499" spans="1:23" ht="15">
      <c r="A499" s="7"/>
      <c r="B499" s="7"/>
      <c r="C499" s="7"/>
      <c r="D499" s="95" t="s">
        <v>356</v>
      </c>
      <c r="E499" s="56">
        <f t="shared" si="196"/>
        <v>70000</v>
      </c>
      <c r="F499" s="56">
        <f t="shared" si="196"/>
        <v>36880.9</v>
      </c>
      <c r="G499" s="56">
        <f t="shared" si="196"/>
        <v>76510</v>
      </c>
      <c r="H499" s="32">
        <f>G499/F499*100</f>
        <v>207.45155351414959</v>
      </c>
      <c r="I499" s="56"/>
      <c r="J499" s="56">
        <f t="shared" si="197"/>
        <v>0</v>
      </c>
      <c r="K499" s="56">
        <f t="shared" si="197"/>
        <v>239.54</v>
      </c>
      <c r="L499" s="56">
        <f t="shared" si="197"/>
        <v>0</v>
      </c>
      <c r="M499" s="56">
        <f t="shared" si="197"/>
        <v>0</v>
      </c>
      <c r="N499" s="56">
        <f t="shared" si="197"/>
        <v>0</v>
      </c>
      <c r="O499" s="56">
        <f t="shared" si="197"/>
        <v>0</v>
      </c>
      <c r="P499" s="56"/>
      <c r="Q499" s="56"/>
      <c r="R499" s="64"/>
      <c r="T499" s="5"/>
      <c r="W499" s="5"/>
    </row>
    <row r="500" spans="1:23" ht="15">
      <c r="A500" s="7"/>
      <c r="B500" s="7"/>
      <c r="C500" s="7"/>
      <c r="D500" s="95" t="s">
        <v>212</v>
      </c>
      <c r="E500" s="56">
        <f>E73</f>
        <v>660000</v>
      </c>
      <c r="F500" s="56">
        <f>F73</f>
        <v>730148.75</v>
      </c>
      <c r="G500" s="56">
        <f>G73</f>
        <v>750000</v>
      </c>
      <c r="H500" s="32">
        <f>G500/F500*100</f>
        <v>102.71879531396854</v>
      </c>
      <c r="I500" s="56">
        <f>I73</f>
        <v>1695948.12</v>
      </c>
      <c r="J500" s="56">
        <f t="shared" ref="J500:Q500" si="198">J73</f>
        <v>0</v>
      </c>
      <c r="K500" s="56">
        <f t="shared" si="198"/>
        <v>0</v>
      </c>
      <c r="L500" s="56">
        <f t="shared" si="198"/>
        <v>0</v>
      </c>
      <c r="M500" s="56">
        <f t="shared" si="198"/>
        <v>0</v>
      </c>
      <c r="N500" s="56">
        <f>N73</f>
        <v>0</v>
      </c>
      <c r="O500" s="56">
        <f t="shared" si="198"/>
        <v>0</v>
      </c>
      <c r="P500" s="56">
        <f t="shared" si="198"/>
        <v>220510.87</v>
      </c>
      <c r="Q500" s="56">
        <f t="shared" si="198"/>
        <v>2459162</v>
      </c>
      <c r="R500" s="64">
        <f>Q500/P500*100</f>
        <v>1115.2112365254375</v>
      </c>
      <c r="T500" s="5"/>
      <c r="W500" s="5"/>
    </row>
    <row r="501" spans="1:23" ht="15">
      <c r="A501" s="7"/>
      <c r="B501" s="7"/>
      <c r="C501" s="7"/>
      <c r="D501" s="95" t="s">
        <v>213</v>
      </c>
      <c r="E501" s="56">
        <f>E491-E493-E500</f>
        <v>1127141.1999999993</v>
      </c>
      <c r="F501" s="56">
        <f>F491-F493-F500</f>
        <v>911621.65000000317</v>
      </c>
      <c r="G501" s="56">
        <f>G491-G493-G500</f>
        <v>817851.81999999844</v>
      </c>
      <c r="H501" s="32">
        <f>G501/F501*100</f>
        <v>89.713953151507056</v>
      </c>
      <c r="I501" s="56">
        <f>I491-I493-I500</f>
        <v>3245065.4400000041</v>
      </c>
      <c r="J501" s="56">
        <f t="shared" ref="J501:Q501" si="199">J491-J493-J500</f>
        <v>386038.66999999993</v>
      </c>
      <c r="K501" s="56">
        <f t="shared" si="199"/>
        <v>47141.659999999996</v>
      </c>
      <c r="L501" s="56">
        <f t="shared" si="199"/>
        <v>0</v>
      </c>
      <c r="M501" s="56">
        <f t="shared" si="199"/>
        <v>0</v>
      </c>
      <c r="N501" s="56">
        <f>N491-N493-N500</f>
        <v>0</v>
      </c>
      <c r="O501" s="56">
        <f t="shared" si="199"/>
        <v>0</v>
      </c>
      <c r="P501" s="56">
        <f t="shared" si="199"/>
        <v>2757142.3399999971</v>
      </c>
      <c r="Q501" s="56">
        <f t="shared" si="199"/>
        <v>2417675</v>
      </c>
      <c r="R501" s="64">
        <f>Q501/P501*100</f>
        <v>87.687710747643251</v>
      </c>
      <c r="T501" s="5"/>
    </row>
    <row r="502" spans="1:23" ht="15" hidden="1">
      <c r="A502" s="7"/>
      <c r="B502" s="7"/>
      <c r="C502" s="7"/>
      <c r="D502" s="95"/>
      <c r="E502" s="54"/>
      <c r="F502" s="54"/>
      <c r="G502" s="54"/>
      <c r="H502" s="53"/>
      <c r="I502" s="54"/>
      <c r="J502" s="54"/>
      <c r="K502" s="54"/>
      <c r="L502" s="54"/>
      <c r="M502" s="54"/>
      <c r="N502" s="54"/>
      <c r="O502" s="54"/>
      <c r="P502" s="54"/>
      <c r="Q502" s="54"/>
      <c r="R502" s="53"/>
      <c r="T502" s="5"/>
    </row>
    <row r="503" spans="1:23" ht="15">
      <c r="A503" s="7"/>
      <c r="B503" s="7"/>
      <c r="C503" s="7"/>
      <c r="D503" s="143" t="s">
        <v>197</v>
      </c>
      <c r="E503" s="144">
        <f>E11+E9+E38+E39+E73+E102+E143+E213+E232+E393+E408+E410+E454+E453+E405+E72+E113+E81</f>
        <v>17479799.130000003</v>
      </c>
      <c r="F503" s="144">
        <f>F11+F9+F38+F39+F73+F102+F143+F213+F232+F393+F408+F410+F454+F453+F405+F72+F113+F81</f>
        <v>10935604.869999999</v>
      </c>
      <c r="G503" s="144">
        <f>G11+G9+G38+G39+G73+G102+G143+G213+G232+G393+G408+G410+G454+G453+G405+G72+G113+G81+G463+G107</f>
        <v>18486550.120000001</v>
      </c>
      <c r="H503" s="134">
        <f>G503/F503*100</f>
        <v>169.04917779824649</v>
      </c>
      <c r="I503" s="144">
        <f>I39+I40+I47+I50+I51+I72+I73+I74+I136+I137+I138+I213+I226+I388+I389+I393+I435+I461+I462+I396+I466+I54+I41+I38+I49+I102+I344+I297+I18+I214+I408+I42+I455+I100</f>
        <v>1912489.1900000002</v>
      </c>
      <c r="J503" s="144">
        <f t="shared" ref="J503:O503" si="200">J18+J38+J39+J40+J41+J42+J47+J49+J50+J51+J54+J72+J73+J80+J100+J102+J136+J137+J138+J139+J213+J214+J226+J297+J344+J388+J389+J393+J396+J408+J435+J439+J453+J454+J455+J461+J462+J466+J473</f>
        <v>0</v>
      </c>
      <c r="K503" s="144">
        <f t="shared" si="200"/>
        <v>0</v>
      </c>
      <c r="L503" s="144">
        <f t="shared" si="200"/>
        <v>0</v>
      </c>
      <c r="M503" s="144">
        <f t="shared" si="200"/>
        <v>0</v>
      </c>
      <c r="N503" s="144">
        <f t="shared" si="200"/>
        <v>0</v>
      </c>
      <c r="O503" s="144">
        <f t="shared" si="200"/>
        <v>0</v>
      </c>
      <c r="P503" s="52">
        <f>P39+P40+P47+P50+P51+P72+P73+P74+P136+P137+P138+P213+P226+P388+P389+P393+P430+P435+P461+P462+P396+P466+P54+P41+P38+P49+P102</f>
        <v>3630609.79</v>
      </c>
      <c r="Q503" s="52">
        <f>Q39+Q40+Q47+Q50+Q51+Q72+Q73+Q74+Q136+Q137+Q138+Q213+Q226+Q388+Q389+Q393+Q430+Q435+Q461+Q462+Q396+Q466+Q54+Q41+Q38+Q49+Q102</f>
        <v>4543472.4200000009</v>
      </c>
      <c r="R503" s="16">
        <f>Q503/P503*100</f>
        <v>125.14350709113251</v>
      </c>
      <c r="S503" s="6"/>
      <c r="T503" s="5"/>
    </row>
    <row r="504" spans="1:23" ht="15">
      <c r="A504" s="7"/>
      <c r="B504" s="7"/>
      <c r="C504" s="7"/>
      <c r="D504" s="95" t="s">
        <v>190</v>
      </c>
      <c r="E504" s="54"/>
      <c r="F504" s="54"/>
      <c r="G504" s="54"/>
      <c r="H504" s="53"/>
      <c r="I504" s="54"/>
      <c r="J504" s="54"/>
      <c r="K504" s="54"/>
      <c r="L504" s="54"/>
      <c r="M504" s="54"/>
      <c r="N504" s="54"/>
      <c r="O504" s="54"/>
      <c r="P504" s="54"/>
      <c r="Q504" s="54"/>
      <c r="R504" s="53"/>
      <c r="T504" s="5"/>
    </row>
    <row r="505" spans="1:23" ht="15">
      <c r="A505" s="7"/>
      <c r="B505" s="7"/>
      <c r="C505" s="7"/>
      <c r="D505" s="95" t="s">
        <v>194</v>
      </c>
      <c r="E505" s="56">
        <f>E73</f>
        <v>660000</v>
      </c>
      <c r="F505" s="56">
        <f>F73</f>
        <v>730148.75</v>
      </c>
      <c r="G505" s="56">
        <f>G73</f>
        <v>750000</v>
      </c>
      <c r="H505" s="32">
        <f>G505/F505*100</f>
        <v>102.71879531396854</v>
      </c>
      <c r="I505" s="56">
        <f>I73</f>
        <v>1695948.12</v>
      </c>
      <c r="J505" s="56">
        <f t="shared" ref="J505:Q505" si="201">J73</f>
        <v>0</v>
      </c>
      <c r="K505" s="56">
        <f t="shared" si="201"/>
        <v>0</v>
      </c>
      <c r="L505" s="56">
        <f t="shared" si="201"/>
        <v>0</v>
      </c>
      <c r="M505" s="56">
        <f t="shared" si="201"/>
        <v>0</v>
      </c>
      <c r="N505" s="56">
        <f>N73</f>
        <v>0</v>
      </c>
      <c r="O505" s="56">
        <f t="shared" si="201"/>
        <v>0</v>
      </c>
      <c r="P505" s="56">
        <f t="shared" si="201"/>
        <v>220510.87</v>
      </c>
      <c r="Q505" s="56">
        <f t="shared" si="201"/>
        <v>2459162</v>
      </c>
      <c r="R505" s="64">
        <f>Q505/P505*100</f>
        <v>1115.2112365254375</v>
      </c>
      <c r="T505" s="5"/>
      <c r="U505" s="5"/>
    </row>
    <row r="506" spans="1:23" ht="15">
      <c r="A506" s="7"/>
      <c r="B506" s="7"/>
      <c r="C506" s="7"/>
      <c r="D506" s="95" t="s">
        <v>387</v>
      </c>
      <c r="E506" s="56">
        <f>E72</f>
        <v>35000</v>
      </c>
      <c r="F506" s="56">
        <f>F72</f>
        <v>34438.5</v>
      </c>
      <c r="G506" s="56">
        <f>G72</f>
        <v>37000</v>
      </c>
      <c r="H506" s="32">
        <f>G506/F506*100</f>
        <v>107.43789654020937</v>
      </c>
      <c r="I506" s="56"/>
      <c r="J506" s="54"/>
      <c r="K506" s="54"/>
      <c r="L506" s="54"/>
      <c r="M506" s="54"/>
      <c r="N506" s="54"/>
      <c r="O506" s="54"/>
      <c r="P506" s="54"/>
      <c r="Q506" s="54"/>
      <c r="R506" s="53"/>
      <c r="T506" s="5"/>
      <c r="U506" s="5"/>
    </row>
    <row r="507" spans="1:23" ht="15">
      <c r="A507" s="7"/>
      <c r="B507" s="7"/>
      <c r="C507" s="7"/>
      <c r="D507" s="143" t="s">
        <v>195</v>
      </c>
      <c r="E507" s="144">
        <f>E206+E208+E216</f>
        <v>14050372</v>
      </c>
      <c r="F507" s="144">
        <f>F206+F208+F216</f>
        <v>11363634</v>
      </c>
      <c r="G507" s="144">
        <f>G206+G208+G216</f>
        <v>13913308</v>
      </c>
      <c r="H507" s="134">
        <f>G507/F507*100</f>
        <v>122.43713586692427</v>
      </c>
      <c r="I507" s="144">
        <f>I206+I208+I216</f>
        <v>12809559</v>
      </c>
      <c r="J507" s="144">
        <f t="shared" ref="J507:Q507" si="202">J206+J208+J216</f>
        <v>0</v>
      </c>
      <c r="K507" s="144">
        <f t="shared" si="202"/>
        <v>0</v>
      </c>
      <c r="L507" s="144">
        <f t="shared" si="202"/>
        <v>0</v>
      </c>
      <c r="M507" s="144">
        <f t="shared" si="202"/>
        <v>0</v>
      </c>
      <c r="N507" s="144">
        <f>N206+N208+N216</f>
        <v>0</v>
      </c>
      <c r="O507" s="144">
        <f t="shared" si="202"/>
        <v>0</v>
      </c>
      <c r="P507" s="52">
        <f t="shared" si="202"/>
        <v>15217969</v>
      </c>
      <c r="Q507" s="52">
        <f t="shared" si="202"/>
        <v>16149601</v>
      </c>
      <c r="R507" s="16">
        <f>Q507/P507*100</f>
        <v>106.12192073725475</v>
      </c>
      <c r="S507" s="6"/>
      <c r="T507" s="5"/>
      <c r="U507" s="5"/>
    </row>
    <row r="508" spans="1:23" ht="15.75" customHeight="1">
      <c r="A508" s="7"/>
      <c r="B508" s="7"/>
      <c r="C508" s="7"/>
      <c r="D508" s="95" t="s">
        <v>193</v>
      </c>
      <c r="E508" s="56">
        <f>E206</f>
        <v>8381369</v>
      </c>
      <c r="F508" s="56">
        <f>F206</f>
        <v>7111881</v>
      </c>
      <c r="G508" s="56">
        <f>G206</f>
        <v>8405576</v>
      </c>
      <c r="H508" s="32">
        <f>G508/F508*100</f>
        <v>118.19061651903344</v>
      </c>
      <c r="I508" s="56">
        <f>I206</f>
        <v>8498064</v>
      </c>
      <c r="J508" s="56">
        <f t="shared" ref="J508:Q508" si="203">J206</f>
        <v>0</v>
      </c>
      <c r="K508" s="56">
        <f t="shared" si="203"/>
        <v>0</v>
      </c>
      <c r="L508" s="56">
        <f t="shared" si="203"/>
        <v>0</v>
      </c>
      <c r="M508" s="56">
        <f t="shared" si="203"/>
        <v>0</v>
      </c>
      <c r="N508" s="56">
        <f>N206</f>
        <v>0</v>
      </c>
      <c r="O508" s="56">
        <f t="shared" si="203"/>
        <v>0</v>
      </c>
      <c r="P508" s="56">
        <f t="shared" si="203"/>
        <v>9480577</v>
      </c>
      <c r="Q508" s="56">
        <f t="shared" si="203"/>
        <v>9724822</v>
      </c>
      <c r="R508" s="64">
        <f>Q508/P508*100</f>
        <v>102.57626724618132</v>
      </c>
      <c r="T508" s="5"/>
      <c r="U508" s="5"/>
    </row>
    <row r="509" spans="1:23" ht="15" hidden="1">
      <c r="A509" s="7"/>
      <c r="B509" s="7"/>
      <c r="C509" s="7"/>
      <c r="D509" s="95"/>
      <c r="E509" s="56"/>
      <c r="F509" s="56"/>
      <c r="G509" s="56"/>
      <c r="H509" s="53"/>
      <c r="I509" s="56"/>
      <c r="J509" s="56"/>
      <c r="K509" s="56"/>
      <c r="L509" s="56"/>
      <c r="M509" s="56"/>
      <c r="N509" s="56"/>
      <c r="O509" s="56"/>
      <c r="P509" s="56"/>
      <c r="Q509" s="56"/>
      <c r="R509" s="53"/>
      <c r="T509" s="5"/>
      <c r="U509" s="5"/>
    </row>
    <row r="510" spans="1:23" ht="15">
      <c r="A510" s="7"/>
      <c r="B510" s="7"/>
      <c r="C510" s="7"/>
      <c r="D510" s="143" t="s">
        <v>366</v>
      </c>
      <c r="E510" s="144">
        <f>E512+E514+E517+E515+E521+E513+E516</f>
        <v>29442280.720000003</v>
      </c>
      <c r="F510" s="144">
        <f>F512+F514+F517+F515+F521+F513+F516</f>
        <v>20109833.66</v>
      </c>
      <c r="G510" s="144">
        <f>G512+G514+G517+G515+G521+G513+G516</f>
        <v>25718660.810000002</v>
      </c>
      <c r="H510" s="134">
        <f>G510/F510*100</f>
        <v>127.89096739848421</v>
      </c>
      <c r="I510" s="144" t="e">
        <f>I512+I514+I517+I515+I520+I521+I513+I516</f>
        <v>#REF!</v>
      </c>
      <c r="J510" s="144" t="e">
        <f t="shared" ref="J510:O510" si="204">J512+J514+J517+J515+J521+J513+J516+J518</f>
        <v>#REF!</v>
      </c>
      <c r="K510" s="144" t="e">
        <f t="shared" si="204"/>
        <v>#REF!</v>
      </c>
      <c r="L510" s="144" t="e">
        <f t="shared" si="204"/>
        <v>#REF!</v>
      </c>
      <c r="M510" s="144" t="e">
        <f t="shared" si="204"/>
        <v>#REF!</v>
      </c>
      <c r="N510" s="144" t="e">
        <f t="shared" si="204"/>
        <v>#REF!</v>
      </c>
      <c r="O510" s="144" t="e">
        <f t="shared" si="204"/>
        <v>#REF!</v>
      </c>
      <c r="P510" s="52" t="e">
        <f>P512+P514+P517+P515+P520+P521+P513</f>
        <v>#REF!</v>
      </c>
      <c r="Q510" s="52" t="e">
        <f>Q512+Q514+Q517+Q515+Q520+Q521+Q513</f>
        <v>#REF!</v>
      </c>
      <c r="R510" s="52" t="e">
        <f>R512+R514+R517+R515+R520+R521+R513</f>
        <v>#DIV/0!</v>
      </c>
      <c r="S510" s="6"/>
      <c r="T510" s="5"/>
      <c r="U510" s="5"/>
    </row>
    <row r="511" spans="1:23" ht="15">
      <c r="A511" s="7"/>
      <c r="B511" s="7"/>
      <c r="C511" s="7"/>
      <c r="D511" s="160" t="s">
        <v>365</v>
      </c>
      <c r="E511" s="162">
        <f>E512+E514+E515+E516+E517</f>
        <v>11962481.59</v>
      </c>
      <c r="F511" s="162">
        <f t="shared" ref="F511:G511" si="205">F512+F514+F515+F516+F517</f>
        <v>9174228.790000001</v>
      </c>
      <c r="G511" s="162">
        <f t="shared" si="205"/>
        <v>7232110.6899999995</v>
      </c>
      <c r="H511" s="166">
        <f t="shared" ref="H511:H521" si="206">G511/F511*100</f>
        <v>78.830720876321195</v>
      </c>
      <c r="I511" s="167"/>
      <c r="J511" s="162" t="e">
        <f t="shared" ref="J511:O511" si="207">J512+J514+J515+J516+J517</f>
        <v>#REF!</v>
      </c>
      <c r="K511" s="162" t="e">
        <f t="shared" si="207"/>
        <v>#REF!</v>
      </c>
      <c r="L511" s="162" t="e">
        <f t="shared" si="207"/>
        <v>#REF!</v>
      </c>
      <c r="M511" s="162" t="e">
        <f t="shared" si="207"/>
        <v>#REF!</v>
      </c>
      <c r="N511" s="162" t="e">
        <f t="shared" si="207"/>
        <v>#REF!</v>
      </c>
      <c r="O511" s="162" t="e">
        <f t="shared" si="207"/>
        <v>#REF!</v>
      </c>
      <c r="P511" s="54"/>
      <c r="Q511" s="54"/>
      <c r="R511" s="53"/>
      <c r="U511" s="5"/>
    </row>
    <row r="512" spans="1:23" ht="15">
      <c r="A512" s="7"/>
      <c r="B512" s="7"/>
      <c r="C512" s="7"/>
      <c r="D512" s="95" t="s">
        <v>191</v>
      </c>
      <c r="E512" s="56">
        <f>E17+E91+E117+E119+E121+E129+E132+E268+E282+E315+E361+E369+E376+E378+E373+E109</f>
        <v>11125305.74</v>
      </c>
      <c r="F512" s="56">
        <f t="shared" ref="F512:G512" si="208">F17+F91+F117+F119+F121+F129+F132+F268+F282+F315+F361+F369+F376+F378+F373+F109</f>
        <v>8607842.7400000002</v>
      </c>
      <c r="G512" s="56">
        <f t="shared" si="208"/>
        <v>6719366</v>
      </c>
      <c r="H512" s="32">
        <f t="shared" si="206"/>
        <v>78.060975356527024</v>
      </c>
      <c r="I512" s="56" t="e">
        <f>I17+I91+I104+I118+I126+I128+I304+I306+#REF!+I122+I124+I315+I341+I223+I248+I268+I282+I296+I272+I361+I369+I373+I382</f>
        <v>#REF!</v>
      </c>
      <c r="J512" s="56" t="e">
        <f>J17+J91+J104+J118+J126+J128+J304+J306+#REF!+J122+J124+J315+J341+J223+J248+J268+J282+J296+J272+J361+J369+J373+J382+J376</f>
        <v>#REF!</v>
      </c>
      <c r="K512" s="56" t="e">
        <f>K17+K91+K104+K118+K126+K128+K304+K306+#REF!+K122+K124+K315+K341+K223+K248+K268+K282+K296+K272+K361+K369+K373+K382+K376</f>
        <v>#REF!</v>
      </c>
      <c r="L512" s="56" t="e">
        <f>L17+L91+L104+L118+L126+L128+L304+L306+#REF!+L122+L124+L315+L341+L223+L248+L268+L282+L296+L272+L361+L369+L373+L382+L376</f>
        <v>#REF!</v>
      </c>
      <c r="M512" s="56" t="e">
        <f>M17+M91+M104+M118+M126+M128+M304+M306+#REF!+M122+M124+M315+M341+M223+M248+M268+M282+M296+M272+M361+M369+M373+M382+M376</f>
        <v>#REF!</v>
      </c>
      <c r="N512" s="56" t="e">
        <f>N17+N91+N104+N118+N126+N128+N304+N306+#REF!+N122+N124+N315+N341+N223+N248+N268+N282+N296+N272+N361+N369+N373+N382+N376</f>
        <v>#REF!</v>
      </c>
      <c r="O512" s="56" t="e">
        <f>O17+O91+O104+O118+O126+O128+O304+O306+#REF!+O122+O124+O315+O341+O223+O248+O268+O282+O296+O272+O361+O369+O373+O382+O376</f>
        <v>#REF!</v>
      </c>
      <c r="P512" s="56" t="e">
        <f>P17+P91+P104+P118+P304+P306+#REF!+P122+P124+P341+P282+P272</f>
        <v>#REF!</v>
      </c>
      <c r="Q512" s="56" t="e">
        <f>Q17+Q91+Q104+Q118+Q304+Q306+#REF!+Q122+Q124+Q341+Q282+Q272</f>
        <v>#REF!</v>
      </c>
      <c r="R512" s="56" t="e">
        <f>R17+R91+R104+R118+R304+R306+#REF!+R122+R124+R341+R282+R272</f>
        <v>#DIV/0!</v>
      </c>
      <c r="U512" s="5"/>
    </row>
    <row r="513" spans="1:22" ht="15" hidden="1">
      <c r="A513" s="7"/>
      <c r="B513" s="7"/>
      <c r="C513" s="7"/>
      <c r="D513" s="95" t="s">
        <v>276</v>
      </c>
      <c r="E513" s="56">
        <f>E297</f>
        <v>0</v>
      </c>
      <c r="F513" s="56">
        <f>F297</f>
        <v>0</v>
      </c>
      <c r="G513" s="56">
        <f>G297</f>
        <v>0</v>
      </c>
      <c r="H513" s="32" t="e">
        <f t="shared" si="206"/>
        <v>#DIV/0!</v>
      </c>
      <c r="I513" s="56">
        <f>I297</f>
        <v>0</v>
      </c>
      <c r="J513" s="56">
        <f t="shared" ref="J513:O513" si="209">J344</f>
        <v>0</v>
      </c>
      <c r="K513" s="56">
        <f t="shared" si="209"/>
        <v>0</v>
      </c>
      <c r="L513" s="56">
        <f t="shared" si="209"/>
        <v>0</v>
      </c>
      <c r="M513" s="56">
        <f t="shared" si="209"/>
        <v>0</v>
      </c>
      <c r="N513" s="56">
        <f t="shared" si="209"/>
        <v>0</v>
      </c>
      <c r="O513" s="56">
        <f t="shared" si="209"/>
        <v>0</v>
      </c>
      <c r="P513" s="56"/>
      <c r="Q513" s="56"/>
      <c r="R513" s="64"/>
      <c r="U513" s="5"/>
    </row>
    <row r="514" spans="1:22" ht="15">
      <c r="A514" s="7"/>
      <c r="B514" s="7"/>
      <c r="C514" s="7"/>
      <c r="D514" s="95" t="s">
        <v>192</v>
      </c>
      <c r="E514" s="56">
        <f>E212+E275+E294+E307+E311+E318+E342+E353+E354+E235+E243+E292+E224+E259+E336+E375+E329+E148</f>
        <v>755312.25</v>
      </c>
      <c r="F514" s="56">
        <f t="shared" ref="F514:G514" si="210">F212+F275+F294+F307+F311+F318+F321+F342+F353+F354+F235+F243+F292+F224+F259+F336+F375+F329+F148</f>
        <v>521896.25</v>
      </c>
      <c r="G514" s="56">
        <f t="shared" si="210"/>
        <v>437997.08999999997</v>
      </c>
      <c r="H514" s="32">
        <f t="shared" si="206"/>
        <v>83.924168836239005</v>
      </c>
      <c r="I514" s="56">
        <f>I212+I275+I294+I307+I311+I318+I321+I342+I353+I354+I235+I243+I292+I224+I259+I336+I375</f>
        <v>1892504.54</v>
      </c>
      <c r="J514" s="56">
        <f t="shared" ref="J514:O514" si="211">J212+J275+J294+J307+J311+J318+J321+J342+J353+J354+J235+J243+J292+J224+J259+J329+J148</f>
        <v>0</v>
      </c>
      <c r="K514" s="56">
        <f t="shared" si="211"/>
        <v>0</v>
      </c>
      <c r="L514" s="56">
        <f t="shared" si="211"/>
        <v>0</v>
      </c>
      <c r="M514" s="56">
        <f t="shared" si="211"/>
        <v>0</v>
      </c>
      <c r="N514" s="56">
        <f t="shared" si="211"/>
        <v>0</v>
      </c>
      <c r="O514" s="56">
        <f t="shared" si="211"/>
        <v>0</v>
      </c>
      <c r="P514" s="56">
        <f>P212+P275+P294+P307+P311+P318+P321+P342+P353+P354+P235+P243+P292</f>
        <v>2852075.05</v>
      </c>
      <c r="Q514" s="56">
        <f>Q212+Q275+Q294+Q307+Q311+Q318+Q321+Q342+Q353+Q354+Q235+Q243+Q292</f>
        <v>1419370</v>
      </c>
      <c r="R514" s="64">
        <f>Q514/P514*100</f>
        <v>49.766221965302073</v>
      </c>
      <c r="U514" s="5"/>
    </row>
    <row r="515" spans="1:22" ht="15">
      <c r="A515" s="7"/>
      <c r="B515" s="7"/>
      <c r="C515" s="7"/>
      <c r="D515" s="95" t="s">
        <v>353</v>
      </c>
      <c r="E515" s="56">
        <f>E30+E435+E437+E86</f>
        <v>81863.600000000006</v>
      </c>
      <c r="F515" s="56">
        <f t="shared" ref="F515:G515" si="212">F30+F435+F437+F86</f>
        <v>44489.8</v>
      </c>
      <c r="G515" s="56">
        <f t="shared" si="212"/>
        <v>74747.600000000006</v>
      </c>
      <c r="H515" s="32">
        <f t="shared" si="206"/>
        <v>168.01064513663806</v>
      </c>
      <c r="I515" s="56">
        <f>I22+I30+I86+I437+I244+I440+I430+I28</f>
        <v>28001</v>
      </c>
      <c r="J515" s="56">
        <f t="shared" ref="J515:O515" si="213">J22+J30+J86+J437+J244+J41+J440+J430+J100+J455+J343</f>
        <v>0</v>
      </c>
      <c r="K515" s="56">
        <f t="shared" si="213"/>
        <v>0</v>
      </c>
      <c r="L515" s="56">
        <f t="shared" si="213"/>
        <v>0</v>
      </c>
      <c r="M515" s="56">
        <f t="shared" si="213"/>
        <v>0</v>
      </c>
      <c r="N515" s="56">
        <f t="shared" si="213"/>
        <v>0</v>
      </c>
      <c r="O515" s="56">
        <f t="shared" si="213"/>
        <v>0</v>
      </c>
      <c r="P515" s="56">
        <f>P22+P86+P437+P244+P41+P40+P440</f>
        <v>194880</v>
      </c>
      <c r="Q515" s="56">
        <f>Q22+Q86+Q437+Q244+Q41+Q40+Q440</f>
        <v>109500</v>
      </c>
      <c r="R515" s="64">
        <f>Q515/P515*100</f>
        <v>56.188423645320199</v>
      </c>
      <c r="U515" s="5"/>
    </row>
    <row r="516" spans="1:22" ht="15">
      <c r="A516" s="7"/>
      <c r="B516" s="7"/>
      <c r="C516" s="7"/>
      <c r="D516" s="95" t="s">
        <v>381</v>
      </c>
      <c r="E516" s="56">
        <f>E350+E148</f>
        <v>0</v>
      </c>
      <c r="F516" s="56">
        <f>F350+F148</f>
        <v>0</v>
      </c>
      <c r="G516" s="56">
        <f>G350+G148</f>
        <v>0</v>
      </c>
      <c r="H516" s="32"/>
      <c r="I516" s="56">
        <f>I41+I42+I455</f>
        <v>0</v>
      </c>
      <c r="J516" s="56">
        <f t="shared" ref="J516:O516" si="214">J350</f>
        <v>0</v>
      </c>
      <c r="K516" s="56">
        <f t="shared" si="214"/>
        <v>0</v>
      </c>
      <c r="L516" s="56">
        <f t="shared" si="214"/>
        <v>0</v>
      </c>
      <c r="M516" s="56">
        <f t="shared" si="214"/>
        <v>0</v>
      </c>
      <c r="N516" s="56">
        <f t="shared" si="214"/>
        <v>0</v>
      </c>
      <c r="O516" s="56">
        <f t="shared" si="214"/>
        <v>0</v>
      </c>
      <c r="P516" s="56"/>
      <c r="Q516" s="56"/>
      <c r="R516" s="64"/>
      <c r="U516" s="5"/>
      <c r="V516" s="5"/>
    </row>
    <row r="517" spans="1:22" ht="15">
      <c r="A517" s="7"/>
      <c r="B517" s="7"/>
      <c r="C517" s="7"/>
      <c r="D517" s="95" t="s">
        <v>364</v>
      </c>
      <c r="E517" s="56">
        <f>E106+E273+E274+E348+E349+E395+E40</f>
        <v>0</v>
      </c>
      <c r="F517" s="56">
        <f>F106+F273+F274+F348+F349+F395+F40</f>
        <v>0</v>
      </c>
      <c r="G517" s="56">
        <f>G106+G273+G274+G348+G349+G395+G40</f>
        <v>0</v>
      </c>
      <c r="H517" s="32"/>
      <c r="I517" s="56">
        <f t="shared" ref="I517:O517" si="215">I106+I273+I274+I348+I349+I395+I40+I225+I249</f>
        <v>283346.65000000002</v>
      </c>
      <c r="J517" s="56">
        <f t="shared" si="215"/>
        <v>0</v>
      </c>
      <c r="K517" s="56">
        <f t="shared" si="215"/>
        <v>0</v>
      </c>
      <c r="L517" s="56">
        <f t="shared" si="215"/>
        <v>0</v>
      </c>
      <c r="M517" s="56">
        <f t="shared" si="215"/>
        <v>0</v>
      </c>
      <c r="N517" s="56">
        <f t="shared" si="215"/>
        <v>0</v>
      </c>
      <c r="O517" s="56">
        <f t="shared" si="215"/>
        <v>0</v>
      </c>
      <c r="P517" s="56">
        <f>P106+P273+P274+P348+P349</f>
        <v>0</v>
      </c>
      <c r="Q517" s="56">
        <f>Q106+Q273+Q274+Q348+Q349</f>
        <v>0</v>
      </c>
      <c r="R517" s="64" t="e">
        <f>Q517/P517*100</f>
        <v>#DIV/0!</v>
      </c>
      <c r="U517" s="5"/>
    </row>
    <row r="518" spans="1:22" ht="15">
      <c r="A518" s="7"/>
      <c r="B518" s="7"/>
      <c r="C518" s="7"/>
      <c r="D518" s="146" t="s">
        <v>382</v>
      </c>
      <c r="E518" s="169">
        <f>E11+E38+E39+E102+E143+E213+E232+E343+E393+E405+E408+E410+E453+E454+E81+E113+E472</f>
        <v>16784799.130000003</v>
      </c>
      <c r="F518" s="169">
        <f>F11+F38+F39+F102+F143+F213+F232+F343+F393+F405+F408+F410+F453+F454</f>
        <v>10031191.1</v>
      </c>
      <c r="G518" s="169">
        <f>G11+G38+G39+G102+G143+G213+G232+G343+G393+G405+G408+G410+G453+G454+G463+G81+G107</f>
        <v>17699550.120000001</v>
      </c>
      <c r="H518" s="170">
        <f>G518/F518*100</f>
        <v>176.4451493701481</v>
      </c>
      <c r="I518" s="169">
        <f>I38+I46+I49+I50+I135+I136+I137+I212+I225+I387+I388+I390+I430+I460+I461+I395+I465+I53+I34+I39+I48+I100+I17+I77+I407+I99</f>
        <v>744672.73</v>
      </c>
      <c r="J518" s="169">
        <f t="shared" ref="J518:O518" si="216">J38+J213+J454</f>
        <v>0</v>
      </c>
      <c r="K518" s="169">
        <f t="shared" si="216"/>
        <v>0</v>
      </c>
      <c r="L518" s="169">
        <f t="shared" si="216"/>
        <v>0</v>
      </c>
      <c r="M518" s="169">
        <f t="shared" si="216"/>
        <v>0</v>
      </c>
      <c r="N518" s="169">
        <f t="shared" si="216"/>
        <v>0</v>
      </c>
      <c r="O518" s="169">
        <f t="shared" si="216"/>
        <v>0</v>
      </c>
      <c r="P518" s="56">
        <f>P38+P46+P49+P50+P135+P136+P137+P212+P225+P387+P388+P390+P429+P430+P460+P461+P395+P465+P53+P34+P39+P48+P100</f>
        <v>4254281.7700000005</v>
      </c>
      <c r="Q518" s="56">
        <f>Q38+Q46+Q49+Q50+Q135+Q136+Q137+Q212+Q225+Q387+Q388+Q390+Q429+Q430+Q460+Q461+Q395+Q465+Q53+Q34+Q39+Q48+Q100</f>
        <v>1280999.96</v>
      </c>
      <c r="R518" s="64">
        <f>Q518/P518*100</f>
        <v>30.110839602427177</v>
      </c>
      <c r="U518" s="5"/>
      <c r="V518" s="5"/>
    </row>
    <row r="519" spans="1:22" ht="15">
      <c r="A519" s="7"/>
      <c r="B519" s="7"/>
      <c r="C519" s="7"/>
      <c r="D519" s="95" t="s">
        <v>373</v>
      </c>
      <c r="E519" s="56">
        <f>E473</f>
        <v>0</v>
      </c>
      <c r="F519" s="56">
        <f>F473</f>
        <v>0</v>
      </c>
      <c r="G519" s="56" t="s">
        <v>459</v>
      </c>
      <c r="H519" s="32"/>
      <c r="I519" s="56"/>
      <c r="J519" s="56">
        <f t="shared" ref="J519:O519" si="217">EJ473</f>
        <v>0</v>
      </c>
      <c r="K519" s="56">
        <f t="shared" si="217"/>
        <v>0</v>
      </c>
      <c r="L519" s="56">
        <f t="shared" si="217"/>
        <v>0</v>
      </c>
      <c r="M519" s="56">
        <f t="shared" si="217"/>
        <v>0</v>
      </c>
      <c r="N519" s="56">
        <f t="shared" si="217"/>
        <v>0</v>
      </c>
      <c r="O519" s="56">
        <f t="shared" si="217"/>
        <v>0</v>
      </c>
      <c r="P519" s="56"/>
      <c r="Q519" s="56"/>
      <c r="R519" s="64"/>
      <c r="U519" s="5"/>
    </row>
    <row r="520" spans="1:22" ht="12" customHeight="1">
      <c r="A520" s="7"/>
      <c r="B520" s="7"/>
      <c r="C520" s="7"/>
      <c r="D520" s="95" t="s">
        <v>363</v>
      </c>
      <c r="E520" s="56">
        <f>E39+E47+E50+E51+E136+E137+E138+E226+E388+E389+E393+E461+E462+E396+E466+E54+E40+E49+E102+E18+E408+E100+E439+E453+E232+E213+E143+E81+E38+E11</f>
        <v>16694799.130000001</v>
      </c>
      <c r="F520" s="56">
        <f>F39+F47+F50+F51+F136+F137+F138+F226+F388+F389+F393+F435+F461+F462+F396+F466+F54+F40+F49+F102+F18+F80+F408+F100+F439+F453</f>
        <v>48758.400000000001</v>
      </c>
      <c r="G520" s="56">
        <f>G39+G47+G50+G51+G136+G137+G138+G226+G388+G389+G393+G435+G461+G462+G396+G466+G54+G40+G49+G102+G18+G80+G408+G100+G439+G453</f>
        <v>3202000</v>
      </c>
      <c r="H520" s="32">
        <f t="shared" si="206"/>
        <v>6567.0735709129094</v>
      </c>
      <c r="I520" s="56">
        <f>I39+I47+I50+I51+I136+I137+I138+I213+I226+I388+I389+I393+I435+I461+I462+I396+I466+I54+I38+I40+I49+I102+I18+I80+I408+I100</f>
        <v>64438.37</v>
      </c>
      <c r="J520" s="56">
        <f t="shared" ref="J520:O520" si="218">J39+J47+J50+J51+J136+J137+J138+J226+J388+J389+J393+J435+J461+J462+J396+J466+J54+J40+J49+J102+J18+J80+J408+J100+J439+J453</f>
        <v>0</v>
      </c>
      <c r="K520" s="56">
        <f t="shared" si="218"/>
        <v>0</v>
      </c>
      <c r="L520" s="56">
        <f t="shared" si="218"/>
        <v>0</v>
      </c>
      <c r="M520" s="56">
        <f t="shared" si="218"/>
        <v>0</v>
      </c>
      <c r="N520" s="56">
        <f t="shared" si="218"/>
        <v>0</v>
      </c>
      <c r="O520" s="56">
        <f t="shared" si="218"/>
        <v>0</v>
      </c>
      <c r="P520" s="56">
        <f>P39+P47+P50+P51+P136+P137+P138+P213+P226+P388+P389+P393+P430+P435+P461+P462+P396+P466+P54+P38+P40+P49+P102</f>
        <v>3103406.7600000002</v>
      </c>
      <c r="Q520" s="56">
        <f>Q39+Q47+Q50+Q51+Q136+Q137+Q138+Q213+Q226+Q388+Q389+Q393+Q430+Q435+Q461+Q462+Q396+Q466+Q54+Q38+Q40+Q49+Q102</f>
        <v>2003310.42</v>
      </c>
      <c r="R520" s="64">
        <f>Q520/P520*100</f>
        <v>64.551977066647865</v>
      </c>
    </row>
    <row r="521" spans="1:22" ht="15">
      <c r="A521" s="7"/>
      <c r="B521" s="7"/>
      <c r="C521" s="7"/>
      <c r="D521" s="161" t="s">
        <v>374</v>
      </c>
      <c r="E521" s="162">
        <f>E503</f>
        <v>17479799.130000003</v>
      </c>
      <c r="F521" s="162">
        <f t="shared" ref="F521:G521" si="219">F503</f>
        <v>10935604.869999999</v>
      </c>
      <c r="G521" s="162">
        <f t="shared" si="219"/>
        <v>18486550.120000001</v>
      </c>
      <c r="H521" s="163">
        <f t="shared" si="206"/>
        <v>169.04917779824649</v>
      </c>
      <c r="I521" s="164"/>
      <c r="J521" s="165">
        <f>J19+J34+J389</f>
        <v>0</v>
      </c>
      <c r="K521" s="165">
        <f>K19+K34+K389</f>
        <v>0</v>
      </c>
      <c r="L521" s="165">
        <f>L19+L34+L389</f>
        <v>0</v>
      </c>
      <c r="M521" s="165">
        <f>M19+M34+M389</f>
        <v>0</v>
      </c>
      <c r="N521" s="165"/>
      <c r="O521" s="165">
        <f>O19+O34+O389</f>
        <v>0</v>
      </c>
      <c r="P521" s="56">
        <f>P19+P34</f>
        <v>0</v>
      </c>
      <c r="Q521" s="56">
        <f>Q19+Q34</f>
        <v>0</v>
      </c>
      <c r="R521" s="64" t="e">
        <f>Q521/P521*100</f>
        <v>#DIV/0!</v>
      </c>
    </row>
    <row r="522" spans="1:22" ht="15">
      <c r="A522" s="7"/>
      <c r="B522" s="7"/>
      <c r="C522" s="7"/>
      <c r="D522" s="7"/>
      <c r="E522" s="7"/>
      <c r="F522" s="7"/>
      <c r="G522" s="7"/>
      <c r="H522" s="7"/>
      <c r="I522" s="7"/>
      <c r="V522" s="5"/>
    </row>
    <row r="523" spans="1:22" ht="15">
      <c r="A523" s="7"/>
      <c r="B523" s="7"/>
      <c r="C523" s="7"/>
      <c r="D523" s="118"/>
      <c r="E523" s="114"/>
      <c r="F523" s="92"/>
      <c r="G523" s="92"/>
      <c r="H523" s="7"/>
      <c r="I523" s="7"/>
    </row>
    <row r="524" spans="1:22" ht="15">
      <c r="A524" s="7"/>
      <c r="B524" s="7"/>
      <c r="C524" s="7"/>
      <c r="D524" s="7"/>
      <c r="E524" s="116"/>
      <c r="F524" s="116"/>
      <c r="G524" s="116"/>
      <c r="H524" s="7"/>
      <c r="U524" s="7"/>
    </row>
    <row r="525" spans="1:22" ht="15">
      <c r="A525" s="7"/>
      <c r="B525" s="7"/>
      <c r="C525" s="7"/>
      <c r="D525" s="118"/>
      <c r="E525" s="117"/>
      <c r="F525" s="118"/>
      <c r="G525" s="117"/>
      <c r="H525" s="7"/>
      <c r="U525" s="58"/>
    </row>
    <row r="526" spans="1:22" ht="15">
      <c r="A526" s="7"/>
      <c r="B526" s="7"/>
      <c r="C526" s="7"/>
      <c r="D526" s="7"/>
      <c r="E526" s="57"/>
      <c r="F526" s="125"/>
      <c r="G526" s="57"/>
      <c r="H526" s="7"/>
      <c r="U526" s="57"/>
    </row>
    <row r="527" spans="1:22" ht="15">
      <c r="A527" s="7"/>
      <c r="B527" s="7"/>
      <c r="C527" s="7"/>
      <c r="D527" s="7"/>
      <c r="E527" s="57"/>
      <c r="F527" s="125"/>
      <c r="G527" s="57"/>
      <c r="H527" s="7"/>
      <c r="T527" s="51"/>
      <c r="U527" s="57"/>
    </row>
    <row r="528" spans="1:22" ht="15">
      <c r="A528" s="7"/>
      <c r="B528" s="7"/>
      <c r="C528" s="7"/>
      <c r="D528" s="7"/>
      <c r="E528" s="57"/>
      <c r="F528" s="57"/>
      <c r="G528" s="57"/>
      <c r="H528" s="7"/>
      <c r="T528" s="58"/>
      <c r="U528" s="57"/>
    </row>
    <row r="529" spans="1:21" ht="15">
      <c r="A529" s="7"/>
      <c r="B529" s="7"/>
      <c r="C529" s="7"/>
      <c r="D529" s="214"/>
      <c r="E529" s="57"/>
      <c r="F529" s="57"/>
      <c r="G529" s="57"/>
      <c r="H529" s="7"/>
      <c r="T529" s="99"/>
      <c r="U529" s="57"/>
    </row>
    <row r="530" spans="1:21" ht="15">
      <c r="A530" s="7"/>
      <c r="B530" s="7"/>
      <c r="C530" s="7"/>
      <c r="D530" s="124"/>
      <c r="E530" s="57"/>
      <c r="F530" s="57"/>
      <c r="G530" s="57"/>
      <c r="H530" s="7"/>
      <c r="T530" s="99"/>
      <c r="U530" s="57"/>
    </row>
    <row r="531" spans="1:21" ht="15">
      <c r="A531" s="7"/>
      <c r="B531" s="7"/>
      <c r="C531" s="7"/>
      <c r="D531" s="124"/>
      <c r="E531" s="57"/>
      <c r="F531" s="125"/>
      <c r="G531" s="57"/>
      <c r="H531" s="7"/>
      <c r="T531" s="99"/>
      <c r="U531" s="57"/>
    </row>
    <row r="532" spans="1:21" ht="15">
      <c r="A532" s="7"/>
      <c r="B532" s="7"/>
      <c r="C532" s="7"/>
      <c r="D532" s="7"/>
      <c r="E532" s="57"/>
      <c r="F532" s="125"/>
      <c r="G532" s="57"/>
      <c r="H532" s="7"/>
      <c r="T532" s="99"/>
      <c r="U532" s="57"/>
    </row>
    <row r="533" spans="1:21" ht="15">
      <c r="A533" s="7"/>
      <c r="B533" s="7"/>
      <c r="C533" s="7"/>
      <c r="D533" s="7"/>
      <c r="E533" s="57"/>
      <c r="F533" s="125"/>
      <c r="G533" s="57"/>
      <c r="H533" s="7"/>
      <c r="T533" s="99"/>
      <c r="U533" s="57"/>
    </row>
    <row r="534" spans="1:21" ht="13.5">
      <c r="E534" s="57"/>
      <c r="F534" s="125"/>
      <c r="G534" s="57"/>
      <c r="T534" s="99"/>
      <c r="U534" s="57"/>
    </row>
    <row r="535" spans="1:21" ht="13.5">
      <c r="E535" s="57"/>
      <c r="F535" s="125"/>
      <c r="G535" s="57"/>
      <c r="T535" s="99"/>
    </row>
    <row r="536" spans="1:21" ht="13.5">
      <c r="E536" s="57"/>
      <c r="F536" s="125"/>
      <c r="G536" s="57"/>
      <c r="T536" s="99"/>
    </row>
    <row r="537" spans="1:21" ht="13.5">
      <c r="D537" s="5"/>
      <c r="E537" s="57"/>
      <c r="F537" s="57"/>
      <c r="G537" s="57"/>
      <c r="T537" s="99"/>
    </row>
    <row r="538" spans="1:21" ht="13.5">
      <c r="E538" s="57"/>
      <c r="F538" s="57"/>
      <c r="G538" s="57"/>
      <c r="T538" s="99"/>
    </row>
    <row r="539" spans="1:21" ht="13.5">
      <c r="D539" s="5"/>
      <c r="E539" s="57"/>
      <c r="F539" s="125"/>
      <c r="G539" s="57"/>
      <c r="T539" s="100"/>
    </row>
    <row r="540" spans="1:21" ht="13.5">
      <c r="E540" s="57"/>
      <c r="F540" s="57"/>
      <c r="G540" s="57"/>
      <c r="T540" s="100"/>
    </row>
    <row r="541" spans="1:21" ht="13.5">
      <c r="E541" s="57"/>
      <c r="F541" s="57"/>
      <c r="G541" s="57"/>
      <c r="T541" s="100"/>
    </row>
    <row r="542" spans="1:21" ht="13.5">
      <c r="D542" s="5"/>
      <c r="E542" s="57"/>
      <c r="F542" s="57"/>
      <c r="G542" s="57"/>
      <c r="T542" s="100"/>
    </row>
    <row r="543" spans="1:21" ht="13.5">
      <c r="E543" s="51"/>
      <c r="F543" s="51"/>
      <c r="G543" s="51"/>
      <c r="T543" s="100"/>
    </row>
    <row r="544" spans="1:21" ht="13.5">
      <c r="E544" s="51"/>
      <c r="F544" s="51"/>
      <c r="G544" s="51"/>
      <c r="T544" s="100"/>
    </row>
    <row r="545" spans="4:21" ht="13.5">
      <c r="E545" s="51"/>
      <c r="F545" s="99"/>
      <c r="G545" s="115"/>
      <c r="H545" s="58"/>
      <c r="I545" s="58"/>
      <c r="T545" s="99"/>
    </row>
    <row r="546" spans="4:21" ht="13.5">
      <c r="D546" s="172"/>
      <c r="E546" s="173"/>
      <c r="F546" s="173"/>
      <c r="G546" s="173"/>
      <c r="T546" s="99"/>
    </row>
    <row r="547" spans="4:21" ht="15">
      <c r="D547" s="4"/>
      <c r="E547" s="4"/>
      <c r="F547" s="4"/>
      <c r="G547" s="4"/>
      <c r="T547" s="7"/>
    </row>
    <row r="549" spans="4:21" ht="13.5">
      <c r="E549" s="116"/>
      <c r="F549" s="116"/>
      <c r="G549" s="116"/>
      <c r="U549" s="58"/>
    </row>
    <row r="550" spans="4:21" ht="13.5">
      <c r="D550" s="118"/>
      <c r="E550" s="171"/>
      <c r="F550" s="118"/>
      <c r="G550" s="117"/>
      <c r="U550" s="57"/>
    </row>
    <row r="551" spans="4:21" ht="13.5">
      <c r="E551" s="57"/>
      <c r="F551" s="57"/>
      <c r="G551" s="115"/>
      <c r="U551" s="57"/>
    </row>
    <row r="552" spans="4:21" ht="13.5">
      <c r="E552" s="57"/>
      <c r="F552" s="57"/>
      <c r="G552" s="115"/>
      <c r="U552" s="57"/>
    </row>
    <row r="553" spans="4:21" ht="13.5">
      <c r="E553" s="57"/>
      <c r="F553" s="57"/>
      <c r="G553" s="115"/>
      <c r="U553" s="57"/>
    </row>
    <row r="554" spans="4:21" ht="13.5">
      <c r="E554" s="57"/>
      <c r="F554" s="57"/>
      <c r="G554" s="115"/>
      <c r="U554" s="57"/>
    </row>
    <row r="555" spans="4:21" ht="13.5">
      <c r="E555" s="57"/>
      <c r="F555" s="125"/>
      <c r="G555" s="121"/>
      <c r="U555" s="57"/>
    </row>
    <row r="556" spans="4:21" ht="13.5">
      <c r="E556" s="57"/>
      <c r="F556" s="125"/>
      <c r="G556" s="121"/>
      <c r="U556" s="57"/>
    </row>
    <row r="557" spans="4:21" ht="13.5">
      <c r="E557" s="57"/>
      <c r="F557" s="125"/>
      <c r="G557" s="121"/>
      <c r="U557" s="99"/>
    </row>
    <row r="558" spans="4:21" ht="13.5">
      <c r="E558" s="57"/>
      <c r="F558" s="125"/>
      <c r="G558" s="121"/>
      <c r="U558" s="87"/>
    </row>
    <row r="559" spans="4:21" ht="13.5">
      <c r="E559" s="57"/>
      <c r="F559" s="125"/>
      <c r="G559" s="121"/>
    </row>
    <row r="560" spans="4:21" ht="13.5">
      <c r="E560" s="57"/>
      <c r="F560" s="57"/>
      <c r="G560" s="121"/>
      <c r="S560" s="5"/>
    </row>
    <row r="561" spans="4:20" ht="13.5">
      <c r="E561" s="57"/>
      <c r="F561" s="57"/>
      <c r="G561" s="115"/>
      <c r="S561" s="5"/>
    </row>
    <row r="562" spans="4:20" ht="13.5">
      <c r="E562" s="57"/>
      <c r="F562" s="57"/>
      <c r="G562" s="115"/>
      <c r="S562" s="5"/>
    </row>
    <row r="563" spans="4:20" ht="13.5">
      <c r="E563" s="57"/>
      <c r="F563" s="57"/>
      <c r="G563" s="115"/>
    </row>
    <row r="564" spans="4:20" ht="13.5">
      <c r="E564" s="57"/>
      <c r="F564" s="57"/>
      <c r="G564" s="57"/>
    </row>
    <row r="565" spans="4:20" ht="13.5">
      <c r="E565" s="57"/>
      <c r="F565" s="57"/>
      <c r="G565" s="57"/>
    </row>
    <row r="566" spans="4:20" ht="13.5">
      <c r="E566" s="57"/>
      <c r="F566" s="57"/>
      <c r="G566" s="57"/>
    </row>
    <row r="567" spans="4:20" ht="13.5">
      <c r="E567" s="57"/>
      <c r="F567" s="57"/>
      <c r="G567" s="57"/>
    </row>
    <row r="568" spans="4:20" ht="13.5">
      <c r="D568" s="4"/>
      <c r="E568" s="174"/>
      <c r="F568" s="175"/>
      <c r="G568" s="176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4:20" ht="13.5">
      <c r="D569" s="4"/>
      <c r="E569" s="174"/>
      <c r="F569" s="175"/>
      <c r="G569" s="176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4:20" ht="13.5">
      <c r="D570" s="4"/>
      <c r="E570" s="174"/>
      <c r="F570" s="175"/>
      <c r="G570" s="176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4:20" ht="13.5">
      <c r="D571" s="177"/>
      <c r="E571" s="173"/>
      <c r="F571" s="173"/>
      <c r="G571" s="173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4:20">
      <c r="D572" s="78"/>
      <c r="E572" s="173"/>
      <c r="F572" s="178"/>
      <c r="G572" s="179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4:20">
      <c r="D573" s="4"/>
      <c r="E573" s="173"/>
      <c r="F573" s="178"/>
      <c r="G573" s="178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4:20">
      <c r="D574" s="78"/>
      <c r="E574" s="78"/>
      <c r="F574" s="178"/>
      <c r="G574" s="179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4:20">
      <c r="D575" s="4"/>
      <c r="E575" s="173"/>
      <c r="F575" s="178"/>
      <c r="G575" s="179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4:20">
      <c r="D576" s="4"/>
      <c r="E576" s="173"/>
      <c r="F576" s="178"/>
      <c r="G576" s="179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4:20"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4:20"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4:20">
      <c r="D579" s="4"/>
      <c r="E579" s="180"/>
      <c r="F579" s="180"/>
      <c r="G579" s="180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4:20" ht="13.5">
      <c r="D580" s="181"/>
      <c r="E580" s="182"/>
      <c r="F580" s="181"/>
      <c r="G580" s="182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4:20" ht="13.5">
      <c r="D581" s="177"/>
      <c r="E581" s="183"/>
      <c r="F581" s="183"/>
      <c r="G581" s="183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4:20" ht="13.5">
      <c r="D582" s="177"/>
      <c r="E582" s="183"/>
      <c r="F582" s="183"/>
      <c r="G582" s="183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4:20" ht="13.5">
      <c r="D583" s="177"/>
      <c r="E583" s="183"/>
      <c r="F583" s="184"/>
      <c r="G583" s="183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4:20" ht="13.5">
      <c r="D584" s="177"/>
      <c r="E584" s="183"/>
      <c r="F584" s="184"/>
      <c r="G584" s="183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4:20" ht="13.5">
      <c r="D585" s="177"/>
      <c r="E585" s="183"/>
      <c r="F585" s="183"/>
      <c r="G585" s="183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4:20" ht="13.5">
      <c r="D586" s="177"/>
      <c r="E586" s="183"/>
      <c r="F586" s="184"/>
      <c r="G586" s="183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4:20" ht="13.5">
      <c r="D587" s="177"/>
      <c r="E587" s="183"/>
      <c r="F587" s="183"/>
      <c r="G587" s="183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4:20" ht="13.5">
      <c r="D588" s="177"/>
      <c r="E588" s="183"/>
      <c r="F588" s="184"/>
      <c r="G588" s="183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4:20" ht="13.5">
      <c r="D589" s="177"/>
      <c r="E589" s="183"/>
      <c r="F589" s="183"/>
      <c r="G589" s="183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4:20" ht="13.5">
      <c r="D590" s="177"/>
      <c r="E590" s="178"/>
      <c r="F590" s="178"/>
      <c r="G590" s="178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4:20" ht="13.5">
      <c r="D591" s="177"/>
      <c r="E591" s="183"/>
      <c r="F591" s="183"/>
      <c r="G591" s="183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4:20" ht="13.5">
      <c r="D592" s="177"/>
      <c r="E592" s="183"/>
      <c r="F592" s="183"/>
      <c r="G592" s="183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4:20" ht="13.5">
      <c r="D593" s="177"/>
      <c r="E593" s="183"/>
      <c r="F593" s="183"/>
      <c r="G593" s="183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4:20" ht="13.5">
      <c r="D594" s="177"/>
      <c r="E594" s="183"/>
      <c r="F594" s="183"/>
      <c r="G594" s="183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4:20" ht="13.5">
      <c r="D595" s="177"/>
      <c r="E595" s="178"/>
      <c r="F595" s="178"/>
      <c r="G595" s="178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4:20" ht="13.5">
      <c r="D596" s="177"/>
      <c r="E596" s="183"/>
      <c r="F596" s="175"/>
      <c r="G596" s="183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4:20" ht="13.5">
      <c r="D597" s="177"/>
      <c r="E597" s="183"/>
      <c r="F597" s="175"/>
      <c r="G597" s="183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4:20" ht="13.5">
      <c r="D598" s="177"/>
      <c r="E598" s="183"/>
      <c r="F598" s="183"/>
      <c r="G598" s="183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4:20" ht="13.5">
      <c r="D599" s="177"/>
      <c r="E599" s="183"/>
      <c r="F599" s="183"/>
      <c r="G599" s="183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4:20" ht="13.5">
      <c r="D600" s="177"/>
      <c r="E600" s="183"/>
      <c r="F600" s="183"/>
      <c r="G600" s="183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4:20" ht="13.5">
      <c r="D601" s="177"/>
      <c r="E601" s="183"/>
      <c r="F601" s="175"/>
      <c r="G601" s="183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4:20" ht="13.5">
      <c r="D602" s="177"/>
      <c r="E602" s="183"/>
      <c r="F602" s="175"/>
      <c r="G602" s="183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4:20" ht="13.5">
      <c r="D603" s="177"/>
      <c r="E603" s="183"/>
      <c r="F603" s="175"/>
      <c r="G603" s="183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4:20" ht="13.5">
      <c r="D604" s="177"/>
      <c r="E604" s="178"/>
      <c r="F604" s="178"/>
      <c r="G604" s="178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4:20" ht="15">
      <c r="D605" s="185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4:20"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4:20">
      <c r="D607" s="4"/>
      <c r="E607" s="180"/>
      <c r="F607" s="180"/>
      <c r="G607" s="180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4:20" ht="13.5">
      <c r="D608" s="181"/>
      <c r="E608" s="182"/>
      <c r="F608" s="181"/>
      <c r="G608" s="182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4:20" ht="13.5">
      <c r="D609" s="4"/>
      <c r="E609" s="183"/>
      <c r="F609" s="176"/>
      <c r="G609" s="183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4:20" ht="13.5">
      <c r="D610" s="4"/>
      <c r="E610" s="183"/>
      <c r="F610" s="176"/>
      <c r="G610" s="183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4:20" ht="13.5">
      <c r="D611" s="4"/>
      <c r="E611" s="183"/>
      <c r="F611" s="176"/>
      <c r="G611" s="183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4:20" ht="13.5">
      <c r="D612" s="4"/>
      <c r="E612" s="183"/>
      <c r="F612" s="176"/>
      <c r="G612" s="183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4:20" ht="13.5">
      <c r="D613" s="4"/>
      <c r="E613" s="183"/>
      <c r="F613" s="176"/>
      <c r="G613" s="183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4:20" ht="13.5">
      <c r="D614" s="4"/>
      <c r="E614" s="183"/>
      <c r="F614" s="176"/>
      <c r="G614" s="183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4:20" ht="13.5">
      <c r="D615" s="4"/>
      <c r="E615" s="183"/>
      <c r="F615" s="176"/>
      <c r="G615" s="183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4:20" ht="13.5">
      <c r="D616" s="4"/>
      <c r="E616" s="183"/>
      <c r="F616" s="176"/>
      <c r="G616" s="183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4:20" ht="13.5">
      <c r="D617" s="4"/>
      <c r="E617" s="183"/>
      <c r="F617" s="176"/>
      <c r="G617" s="183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4:20" ht="13.5">
      <c r="D618" s="4"/>
      <c r="E618" s="183"/>
      <c r="F618" s="176"/>
      <c r="G618" s="183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4:20" ht="13.5">
      <c r="D619" s="4"/>
      <c r="E619" s="176"/>
      <c r="F619" s="176"/>
      <c r="G619" s="176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4:20" ht="13.5">
      <c r="D620" s="4"/>
      <c r="E620" s="176"/>
      <c r="F620" s="176"/>
      <c r="G620" s="176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4:20" ht="13.5">
      <c r="D621" s="4"/>
      <c r="E621" s="176"/>
      <c r="F621" s="176"/>
      <c r="G621" s="176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4:20" ht="13.5">
      <c r="D622" s="4"/>
      <c r="E622" s="183"/>
      <c r="F622" s="183"/>
      <c r="G622" s="183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4:20" ht="13.5">
      <c r="D623" s="4"/>
      <c r="E623" s="174"/>
      <c r="F623" s="175"/>
      <c r="G623" s="176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4:20" ht="13.5">
      <c r="D624" s="4"/>
      <c r="E624" s="174"/>
      <c r="F624" s="175"/>
      <c r="G624" s="176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4:20" ht="13.5">
      <c r="D625" s="4"/>
      <c r="E625" s="174"/>
      <c r="F625" s="175"/>
      <c r="G625" s="176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4:20" ht="13.5">
      <c r="D626" s="4"/>
      <c r="E626" s="174"/>
      <c r="F626" s="175"/>
      <c r="G626" s="176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4:20" ht="13.5">
      <c r="D627" s="4"/>
      <c r="E627" s="174"/>
      <c r="F627" s="175"/>
      <c r="G627" s="176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4:20" ht="13.5">
      <c r="D628" s="4"/>
      <c r="E628" s="174"/>
      <c r="F628" s="175"/>
      <c r="G628" s="176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4:20">
      <c r="D629" s="172"/>
      <c r="E629" s="179"/>
      <c r="F629" s="179"/>
      <c r="G629" s="179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4:20" ht="13.5">
      <c r="D630" s="4"/>
      <c r="E630" s="4"/>
      <c r="F630" s="4"/>
      <c r="G630" s="177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4:20" ht="13.5">
      <c r="D631" s="177"/>
      <c r="E631" s="4"/>
      <c r="F631" s="4"/>
      <c r="G631" s="17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4:20" ht="13.5">
      <c r="D632" s="4"/>
      <c r="E632" s="4"/>
      <c r="F632" s="186"/>
      <c r="G632" s="177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4:20" ht="13.5">
      <c r="D633" s="4"/>
      <c r="E633" s="4"/>
      <c r="F633" s="187"/>
      <c r="G633" s="17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4:20">
      <c r="D634" s="4"/>
      <c r="E634" s="4"/>
      <c r="F634" s="187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4:20">
      <c r="D635" s="4"/>
      <c r="E635" s="4"/>
      <c r="F635" s="187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4:20">
      <c r="D636" s="4"/>
      <c r="E636" s="4"/>
      <c r="F636" s="186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4:20">
      <c r="D637" s="4"/>
      <c r="E637" s="4"/>
      <c r="F637" s="78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4:20">
      <c r="D638" s="4"/>
      <c r="E638" s="4"/>
      <c r="F638" s="186"/>
      <c r="G638" s="78"/>
      <c r="H638" s="188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4:20">
      <c r="D639" s="4"/>
      <c r="E639" s="4"/>
      <c r="F639" s="186"/>
      <c r="G639" s="78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4:20">
      <c r="D640" s="4"/>
      <c r="E640" s="4"/>
      <c r="F640" s="186"/>
      <c r="G640" s="78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4:20">
      <c r="D641" s="4"/>
      <c r="E641" s="4"/>
      <c r="F641" s="186"/>
      <c r="G641" s="78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4:20">
      <c r="D642" s="4"/>
      <c r="E642" s="4"/>
      <c r="F642" s="186"/>
      <c r="G642" s="78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4:20">
      <c r="D643" s="4"/>
      <c r="E643" s="4"/>
      <c r="F643" s="186"/>
      <c r="G643" s="78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4:20">
      <c r="D644" s="4"/>
      <c r="E644" s="4"/>
      <c r="F644" s="186"/>
      <c r="G644" s="78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4:20">
      <c r="D645" s="4"/>
      <c r="E645" s="4"/>
      <c r="F645" s="186"/>
      <c r="G645" s="78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4:20">
      <c r="D646" s="4"/>
      <c r="E646" s="4"/>
      <c r="F646" s="189"/>
      <c r="G646" s="78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4:20">
      <c r="D647" s="4"/>
      <c r="E647" s="4"/>
      <c r="F647" s="189"/>
      <c r="G647" s="78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4:20">
      <c r="D648" s="4"/>
      <c r="E648" s="4"/>
      <c r="F648" s="189"/>
      <c r="G648" s="78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4:20">
      <c r="D649" s="4"/>
      <c r="E649" s="4"/>
      <c r="F649" s="189"/>
      <c r="G649" s="78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4:20">
      <c r="D650" s="4"/>
      <c r="E650" s="4"/>
      <c r="F650" s="189"/>
      <c r="G650" s="78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4:20">
      <c r="D651" s="4"/>
      <c r="E651" s="4"/>
      <c r="F651" s="78"/>
      <c r="G651" s="78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4:20">
      <c r="D652" s="4"/>
      <c r="E652" s="4"/>
      <c r="F652" s="78"/>
      <c r="G652" s="78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4:20">
      <c r="D653" s="4"/>
      <c r="E653" s="4"/>
      <c r="F653" s="78"/>
      <c r="G653" s="78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4:20">
      <c r="D654" s="4"/>
      <c r="E654" s="4"/>
      <c r="F654" s="78"/>
      <c r="G654" s="78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4:20">
      <c r="D655" s="4"/>
      <c r="E655" s="4"/>
      <c r="F655" s="78"/>
      <c r="G655" s="78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</sheetData>
  <mergeCells count="2">
    <mergeCell ref="A474:D474"/>
    <mergeCell ref="A3:H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&amp;CStrona 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6"/>
  <sheetViews>
    <sheetView workbookViewId="0">
      <selection activeCell="P9" sqref="P9"/>
    </sheetView>
  </sheetViews>
  <sheetFormatPr defaultRowHeight="12.75"/>
  <cols>
    <col min="2" max="2" width="0" hidden="1" customWidth="1"/>
    <col min="3" max="3" width="29" customWidth="1"/>
    <col min="4" max="4" width="20.1640625" customWidth="1"/>
    <col min="5" max="5" width="19.6640625" customWidth="1"/>
    <col min="6" max="6" width="18.5" hidden="1" customWidth="1"/>
    <col min="7" max="7" width="0" hidden="1" customWidth="1"/>
    <col min="8" max="8" width="22.83203125" customWidth="1"/>
    <col min="9" max="9" width="23.5" customWidth="1"/>
    <col min="10" max="13" width="0" hidden="1" customWidth="1"/>
  </cols>
  <sheetData>
    <row r="2" spans="2:13">
      <c r="C2" s="88" t="s">
        <v>195</v>
      </c>
    </row>
    <row r="3" spans="2:13">
      <c r="E3" s="89">
        <v>2015</v>
      </c>
      <c r="F3" s="89"/>
      <c r="G3" s="89"/>
      <c r="H3" s="89">
        <v>2016</v>
      </c>
      <c r="I3" s="89" t="s">
        <v>267</v>
      </c>
    </row>
    <row r="5" spans="2:13" ht="38.25">
      <c r="B5" s="19"/>
      <c r="C5" s="20" t="s">
        <v>91</v>
      </c>
      <c r="D5" s="21">
        <f t="shared" ref="D5:M5" si="0">D6</f>
        <v>9492624</v>
      </c>
      <c r="E5" s="21">
        <f t="shared" si="0"/>
        <v>9480577</v>
      </c>
      <c r="F5" s="21">
        <f>F6</f>
        <v>7307044</v>
      </c>
      <c r="G5" s="21">
        <f t="shared" ref="G5:G14" si="1">F5/E5*100</f>
        <v>77.073832109585737</v>
      </c>
      <c r="H5" s="1">
        <f t="shared" si="0"/>
        <v>9724822</v>
      </c>
      <c r="I5" s="1">
        <f t="shared" si="0"/>
        <v>244245</v>
      </c>
      <c r="J5" s="1">
        <f t="shared" si="0"/>
        <v>0</v>
      </c>
      <c r="K5" s="1">
        <f t="shared" si="0"/>
        <v>0</v>
      </c>
      <c r="L5" s="1">
        <f t="shared" si="0"/>
        <v>0</v>
      </c>
      <c r="M5" s="1">
        <f t="shared" si="0"/>
        <v>0</v>
      </c>
    </row>
    <row r="6" spans="2:13" ht="25.5">
      <c r="B6" s="23" t="s">
        <v>92</v>
      </c>
      <c r="C6" s="24" t="s">
        <v>93</v>
      </c>
      <c r="D6" s="25">
        <v>9492624</v>
      </c>
      <c r="E6" s="25">
        <v>9480577</v>
      </c>
      <c r="F6" s="25">
        <v>7307044</v>
      </c>
      <c r="G6" s="25">
        <f t="shared" si="1"/>
        <v>77.073832109585737</v>
      </c>
      <c r="H6" s="2">
        <v>9724822</v>
      </c>
      <c r="I6" s="2">
        <f>H6-E6</f>
        <v>244245</v>
      </c>
      <c r="J6" s="2">
        <v>0</v>
      </c>
      <c r="K6" s="2">
        <v>0</v>
      </c>
      <c r="L6" s="2">
        <v>0</v>
      </c>
      <c r="M6" s="2">
        <v>0</v>
      </c>
    </row>
    <row r="7" spans="2:13" ht="25.5">
      <c r="B7" s="19"/>
      <c r="C7" s="20" t="s">
        <v>95</v>
      </c>
      <c r="D7" s="21">
        <f t="shared" ref="D7:M7" si="2">D8</f>
        <v>5104012</v>
      </c>
      <c r="E7" s="21">
        <f t="shared" si="2"/>
        <v>5104012</v>
      </c>
      <c r="F7" s="21">
        <f>F8</f>
        <v>3402672</v>
      </c>
      <c r="G7" s="21">
        <f t="shared" si="1"/>
        <v>66.666614420185539</v>
      </c>
      <c r="H7" s="1">
        <f t="shared" si="2"/>
        <v>5793109</v>
      </c>
      <c r="I7" s="1">
        <f t="shared" si="2"/>
        <v>689097</v>
      </c>
      <c r="J7" s="1">
        <f t="shared" si="2"/>
        <v>0</v>
      </c>
      <c r="K7" s="1">
        <f t="shared" si="2"/>
        <v>0</v>
      </c>
      <c r="L7" s="1">
        <f t="shared" si="2"/>
        <v>0</v>
      </c>
      <c r="M7" s="1">
        <f t="shared" si="2"/>
        <v>0</v>
      </c>
    </row>
    <row r="8" spans="2:13" ht="25.5">
      <c r="B8" s="23" t="s">
        <v>92</v>
      </c>
      <c r="C8" s="24" t="s">
        <v>93</v>
      </c>
      <c r="D8" s="25">
        <v>5104012</v>
      </c>
      <c r="E8" s="25">
        <v>5104012</v>
      </c>
      <c r="F8" s="25">
        <v>3402672</v>
      </c>
      <c r="G8" s="25">
        <f t="shared" si="1"/>
        <v>66.666614420185539</v>
      </c>
      <c r="H8" s="2">
        <v>5793109</v>
      </c>
      <c r="I8" s="2">
        <f>H8-E8</f>
        <v>689097</v>
      </c>
      <c r="J8" s="2">
        <v>0</v>
      </c>
      <c r="K8" s="2">
        <v>0</v>
      </c>
      <c r="L8" s="2">
        <v>0</v>
      </c>
      <c r="M8" s="2">
        <v>0</v>
      </c>
    </row>
    <row r="9" spans="2:13" ht="15.75">
      <c r="B9" s="19"/>
      <c r="C9" s="20" t="s">
        <v>97</v>
      </c>
      <c r="D9" s="21">
        <f>D10+D11+D12</f>
        <v>8819746</v>
      </c>
      <c r="E9" s="21">
        <f>E10+E11+E12</f>
        <v>8819746</v>
      </c>
      <c r="F9" s="21">
        <f>F10+F11+F12</f>
        <v>4656619</v>
      </c>
      <c r="G9" s="21">
        <f t="shared" si="1"/>
        <v>52.797654263512804</v>
      </c>
      <c r="H9" s="1">
        <f t="shared" ref="H9:M9" si="3">H10+H11+H12</f>
        <v>8858557</v>
      </c>
      <c r="I9" s="1">
        <f t="shared" si="3"/>
        <v>38811</v>
      </c>
      <c r="J9" s="1">
        <f t="shared" si="3"/>
        <v>0</v>
      </c>
      <c r="K9" s="1">
        <f t="shared" si="3"/>
        <v>0</v>
      </c>
      <c r="L9" s="1">
        <f>L10+L11+L12</f>
        <v>0</v>
      </c>
      <c r="M9" s="1">
        <f t="shared" si="3"/>
        <v>0</v>
      </c>
    </row>
    <row r="10" spans="2:13" ht="25.5">
      <c r="B10" s="23" t="s">
        <v>85</v>
      </c>
      <c r="C10" s="24" t="s">
        <v>86</v>
      </c>
      <c r="D10" s="25">
        <v>8819746</v>
      </c>
      <c r="E10" s="25">
        <v>8819746</v>
      </c>
      <c r="F10" s="25">
        <v>4656619</v>
      </c>
      <c r="G10" s="25">
        <f t="shared" si="1"/>
        <v>52.797654263512804</v>
      </c>
      <c r="H10" s="2">
        <v>8858557</v>
      </c>
      <c r="I10" s="2">
        <f>H10-E10</f>
        <v>38811</v>
      </c>
      <c r="J10" s="2">
        <v>0</v>
      </c>
      <c r="K10" s="2">
        <v>0</v>
      </c>
      <c r="L10" s="2">
        <v>0</v>
      </c>
      <c r="M10" s="2">
        <v>0</v>
      </c>
    </row>
    <row r="11" spans="2:13" hidden="1">
      <c r="B11" s="23" t="s">
        <v>124</v>
      </c>
      <c r="C11" s="24"/>
      <c r="D11" s="25">
        <v>0</v>
      </c>
      <c r="E11" s="25">
        <v>0</v>
      </c>
      <c r="F11" s="25">
        <v>0</v>
      </c>
      <c r="G11" s="25" t="e">
        <f>F11/E11*100</f>
        <v>#DIV/0!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</row>
    <row r="12" spans="2:13" ht="63.75" hidden="1">
      <c r="B12" s="38" t="s">
        <v>186</v>
      </c>
      <c r="C12" s="39" t="s">
        <v>189</v>
      </c>
      <c r="D12" s="25">
        <v>0</v>
      </c>
      <c r="E12" s="25">
        <v>0</v>
      </c>
      <c r="F12" s="25">
        <v>0</v>
      </c>
      <c r="G12" s="25" t="e">
        <f>F12/E12*100</f>
        <v>#DIV/0!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</row>
    <row r="13" spans="2:13" ht="25.5">
      <c r="B13" s="19"/>
      <c r="C13" s="20" t="s">
        <v>99</v>
      </c>
      <c r="D13" s="21">
        <f t="shared" ref="D13:M13" si="4">D14</f>
        <v>633380</v>
      </c>
      <c r="E13" s="21">
        <f t="shared" si="4"/>
        <v>633380</v>
      </c>
      <c r="F13" s="21">
        <f>F14</f>
        <v>422256</v>
      </c>
      <c r="G13" s="21">
        <f t="shared" si="1"/>
        <v>66.6670876882756</v>
      </c>
      <c r="H13" s="1">
        <f t="shared" si="4"/>
        <v>631670</v>
      </c>
      <c r="I13" s="1">
        <f t="shared" si="4"/>
        <v>-1710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0</v>
      </c>
    </row>
    <row r="14" spans="2:13" ht="25.5">
      <c r="B14" s="23" t="s">
        <v>92</v>
      </c>
      <c r="C14" s="24" t="s">
        <v>93</v>
      </c>
      <c r="D14" s="25">
        <v>633380</v>
      </c>
      <c r="E14" s="25">
        <v>633380</v>
      </c>
      <c r="F14" s="25">
        <v>422256</v>
      </c>
      <c r="G14" s="25">
        <f t="shared" si="1"/>
        <v>66.6670876882756</v>
      </c>
      <c r="H14" s="2">
        <v>631670</v>
      </c>
      <c r="I14" s="2">
        <f>H14-E14</f>
        <v>-1710</v>
      </c>
      <c r="J14" s="2">
        <v>0</v>
      </c>
      <c r="K14" s="2">
        <v>0</v>
      </c>
      <c r="L14" s="2">
        <v>0</v>
      </c>
      <c r="M14" s="2">
        <v>0</v>
      </c>
    </row>
    <row r="16" spans="2:13">
      <c r="C16" s="88" t="s">
        <v>266</v>
      </c>
      <c r="E16" s="87">
        <f>E5+E7+E9+E13</f>
        <v>24037715</v>
      </c>
      <c r="F16" s="87"/>
      <c r="G16" s="87"/>
      <c r="H16" s="87">
        <f>H5+H7+H9+H13</f>
        <v>25008158</v>
      </c>
      <c r="I16" s="87">
        <f>I5+I7+I9+I13</f>
        <v>970443</v>
      </c>
    </row>
  </sheetData>
  <pageMargins left="0.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Zal nr 1</vt:lpstr>
      <vt:lpstr>Arkusz1</vt:lpstr>
      <vt:lpstr>'Zal nr 1'!Obszar_wydruku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kolibowska</dc:creator>
  <cp:lastModifiedBy>kolibowska</cp:lastModifiedBy>
  <cp:lastPrinted>2021-11-09T11:06:34Z</cp:lastPrinted>
  <dcterms:created xsi:type="dcterms:W3CDTF">2019-11-05T06:17:48Z</dcterms:created>
  <dcterms:modified xsi:type="dcterms:W3CDTF">2022-01-05T11:36:47Z</dcterms:modified>
</cp:coreProperties>
</file>